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21_СВОД_МО _ПР_" sheetId="1" r:id="rId1"/>
  </sheets>
  <externalReferences>
    <externalReference r:id="rId2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_ПР_'!$A$4:$AP$109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09" i="1" l="1"/>
  <c r="AO107" i="1"/>
  <c r="AO105" i="1"/>
  <c r="AO58" i="1"/>
  <c r="AO57" i="1"/>
  <c r="AO20" i="1"/>
  <c r="AO27" i="1"/>
</calcChain>
</file>

<file path=xl/sharedStrings.xml><?xml version="1.0" encoding="utf-8"?>
<sst xmlns="http://schemas.openxmlformats.org/spreadsheetml/2006/main" count="151" uniqueCount="137">
  <si>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</si>
  <si>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</si>
  <si>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</si>
  <si>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</si>
  <si>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</si>
  <si>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</si>
  <si>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</si>
  <si>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</si>
  <si>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</si>
  <si>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</si>
  <si>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</si>
  <si>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</si>
  <si>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</si>
  <si>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</si>
  <si>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</si>
  <si>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</si>
  <si>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</si>
  <si>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</si>
  <si>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</si>
  <si>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</si>
  <si>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</si>
  <si>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</si>
  <si>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</si>
  <si>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</si>
  <si>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</si>
  <si>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</si>
  <si>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</si>
  <si>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</si>
  <si>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</si>
  <si>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</si>
  <si>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</si>
  <si>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</si>
  <si>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</si>
  <si>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</si>
  <si>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</si>
  <si>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</si>
  <si>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</si>
  <si>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</si>
  <si>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</si>
  <si>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</si>
  <si>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</si>
  <si>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</si>
  <si>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</si>
  <si>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</si>
  <si>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</si>
  <si>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</si>
  <si>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</si>
  <si>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</si>
  <si>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</si>
  <si>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</si>
  <si>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</si>
  <si>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</si>
  <si>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</si>
  <si>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</si>
  <si>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</si>
  <si>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</si>
  <si>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</si>
  <si>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</si>
  <si>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</si>
  <si>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</si>
  <si>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</si>
  <si>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</si>
  <si>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</si>
  <si>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</si>
  <si>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</si>
  <si>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</si>
  <si>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</si>
  <si>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</si>
  <si>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</si>
  <si>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</si>
  <si>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</si>
  <si>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</si>
  <si>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</si>
  <si>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</si>
  <si>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</si>
  <si>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</si>
  <si>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</si>
  <si>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</si>
  <si>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</si>
  <si>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</si>
  <si>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</si>
  <si>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</si>
  <si>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</si>
  <si>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</si>
  <si>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</si>
  <si>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</si>
  <si>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</si>
  <si>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</si>
  <si>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</si>
  <si>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</si>
  <si>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</si>
  <si>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</si>
  <si>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</si>
  <si>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</si>
  <si>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</si>
  <si>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</si>
  <si>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</si>
  <si>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</si>
  <si>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</si>
  <si>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</si>
  <si>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</si>
  <si>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</si>
  <si>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</si>
  <si>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</si>
  <si>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</si>
  <si>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</si>
  <si>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</si>
  <si>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</si>
  <si>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</si>
  <si>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</si>
  <si>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</si>
  <si>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</si>
  <si>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</si>
  <si>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</si>
  <si>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</si>
  <si>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</si>
  <si>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</si>
  <si>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</si>
  <si>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</si>
  <si>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</si>
  <si>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</si>
  <si>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</si>
  <si>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</si>
  <si>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</si>
  <si>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</si>
  <si>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</si>
  <si>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</si>
  <si>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</si>
  <si>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</si>
  <si>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</si>
  <si>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</si>
  <si>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</si>
  <si>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</si>
  <si>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</si>
  <si>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</si>
  <si>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Приложение № 1.6.</t>
  </si>
  <si>
    <t>Решение Комиссии по разработке ТПОМС (протокол № 17 от 09.09.2021)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</si>
</sst>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5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7" applyNumberFormat="0" applyAlignment="0" applyProtection="0"/>
    <xf numFmtId="0" fontId="26" fillId="23" borderId="8" applyNumberFormat="0" applyAlignment="0" applyProtection="0"/>
    <xf numFmtId="0" fontId="27" fillId="23" borderId="7" applyNumberFormat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24" borderId="13" applyNumberFormat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6" borderId="14" applyNumberFormat="0" applyFont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6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0" borderId="3" xfId="0" applyNumberFormat="1" applyFont="1" applyFill="1" applyBorder="1"/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9" fillId="0" borderId="3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7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9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111"/>
  <sheetViews>
    <sheetView tabSelected="1" view="pageBreakPreview" topLeftCell="A4" zoomScale="40" zoomScaleNormal="50" zoomScaleSheetLayoutView="40" workbookViewId="0">
      <pane xSplit="3" ySplit="13" topLeftCell="X17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A7" sqref="AA7"/>
    </sheetView>
  </sheetViews>
  <sheetFormatPr defaultColWidth="8.88671875" defaultRowHeight="15.75" x14ac:dyDescent="0.25"/>
  <cols>
    <col min="1" max="1" width="4.33203125" style="1" customWidth="1"/>
    <col min="2" max="2" width="77.5546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3" width="22.44140625" style="1" customWidth="1"/>
    <col min="14" max="14" width="20.77734375" style="1" customWidth="1"/>
    <col min="15" max="16" width="21.6640625" style="1" customWidth="1"/>
    <col min="17" max="17" width="21.109375" style="1" customWidth="1"/>
    <col min="18" max="18" width="19.664062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2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18.8867187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4.77734375" style="1" customWidth="1"/>
    <col min="39" max="39" width="45.21875" style="1" customWidth="1"/>
    <col min="40" max="40" width="67" style="1" customWidth="1"/>
    <col min="41" max="41" width="63.88671875" style="1" customWidth="1"/>
    <col min="42" max="16384" width="8.88671875" style="1"/>
  </cols>
  <sheetData>
    <row r="1" spans="1:41" ht="15" hidden="1" customHeight="1" x14ac:dyDescent="0.25"/>
    <row r="2" spans="1:41" ht="15" hidden="1" customHeight="1" x14ac:dyDescent="0.25"/>
    <row r="3" spans="1:41" ht="15" hidden="1" customHeight="1" x14ac:dyDescent="0.25"/>
    <row r="4" spans="1:41" ht="48" customHeight="1" x14ac:dyDescent="0.55000000000000004">
      <c r="X4" s="2" t="s">
        <v>135</v>
      </c>
    </row>
    <row r="5" spans="1:41" ht="9.75" hidden="1" customHeight="1" x14ac:dyDescent="0.5">
      <c r="C5" s="3"/>
    </row>
    <row r="6" spans="1:41" ht="58.5" hidden="1" customHeight="1" x14ac:dyDescent="0.35">
      <c r="B6" s="4"/>
    </row>
    <row r="7" spans="1:41" ht="81.75" customHeight="1" x14ac:dyDescent="0.25">
      <c r="B7" s="5"/>
      <c r="C7" s="47" t="s">
        <v>136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</row>
    <row r="8" spans="1:41" ht="36.75" customHeight="1" x14ac:dyDescent="0.25">
      <c r="A8" s="60" t="s">
        <v>0</v>
      </c>
      <c r="B8" s="60" t="s">
        <v>1</v>
      </c>
      <c r="C8" s="51" t="s">
        <v>2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2"/>
      <c r="AO8" s="52"/>
    </row>
    <row r="9" spans="1:41" s="6" customFormat="1" ht="30" customHeight="1" x14ac:dyDescent="0.2">
      <c r="A9" s="61"/>
      <c r="B9" s="61"/>
      <c r="C9" s="56" t="s">
        <v>3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7"/>
      <c r="W9" s="56" t="s">
        <v>4</v>
      </c>
      <c r="X9" s="56" t="s">
        <v>5</v>
      </c>
      <c r="Y9" s="56"/>
      <c r="Z9" s="57"/>
      <c r="AA9" s="57"/>
      <c r="AB9" s="57"/>
      <c r="AC9" s="57"/>
      <c r="AD9" s="56" t="s">
        <v>6</v>
      </c>
      <c r="AE9" s="56" t="s">
        <v>7</v>
      </c>
      <c r="AF9" s="56"/>
      <c r="AG9" s="56"/>
      <c r="AH9" s="57"/>
      <c r="AI9" s="48" t="s">
        <v>8</v>
      </c>
      <c r="AJ9" s="48" t="s">
        <v>5</v>
      </c>
      <c r="AK9" s="48"/>
      <c r="AL9" s="58" t="s">
        <v>9</v>
      </c>
      <c r="AM9" s="49" t="s">
        <v>5</v>
      </c>
      <c r="AN9" s="50"/>
      <c r="AO9" s="50"/>
    </row>
    <row r="10" spans="1:41" s="7" customFormat="1" ht="30" customHeight="1" x14ac:dyDescent="0.2">
      <c r="A10" s="61"/>
      <c r="B10" s="61"/>
      <c r="C10" s="59" t="s">
        <v>10</v>
      </c>
      <c r="D10" s="59" t="s">
        <v>5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4"/>
      <c r="W10" s="56"/>
      <c r="X10" s="53" t="s">
        <v>11</v>
      </c>
      <c r="Y10" s="53" t="s">
        <v>5</v>
      </c>
      <c r="Z10" s="53"/>
      <c r="AA10" s="54"/>
      <c r="AB10" s="53" t="s">
        <v>12</v>
      </c>
      <c r="AC10" s="45" t="s">
        <v>5</v>
      </c>
      <c r="AD10" s="56"/>
      <c r="AE10" s="53" t="s">
        <v>13</v>
      </c>
      <c r="AF10" s="45"/>
      <c r="AG10" s="53" t="s">
        <v>14</v>
      </c>
      <c r="AH10" s="53" t="s">
        <v>15</v>
      </c>
      <c r="AI10" s="48"/>
      <c r="AJ10" s="59" t="s">
        <v>16</v>
      </c>
      <c r="AK10" s="59" t="s">
        <v>17</v>
      </c>
      <c r="AL10" s="58"/>
      <c r="AM10" s="48" t="s">
        <v>134</v>
      </c>
      <c r="AN10" s="48" t="s">
        <v>132</v>
      </c>
      <c r="AO10" s="48" t="s">
        <v>133</v>
      </c>
    </row>
    <row r="11" spans="1:41" s="7" customFormat="1" ht="40.5" customHeight="1" x14ac:dyDescent="0.2">
      <c r="A11" s="61"/>
      <c r="B11" s="61"/>
      <c r="C11" s="59"/>
      <c r="D11" s="53" t="s">
        <v>18</v>
      </c>
      <c r="E11" s="53" t="s">
        <v>7</v>
      </c>
      <c r="F11" s="54"/>
      <c r="G11" s="54"/>
      <c r="H11" s="54"/>
      <c r="I11" s="54"/>
      <c r="J11" s="54"/>
      <c r="K11" s="53" t="s">
        <v>19</v>
      </c>
      <c r="L11" s="53" t="s">
        <v>20</v>
      </c>
      <c r="M11" s="53" t="s">
        <v>5</v>
      </c>
      <c r="N11" s="53"/>
      <c r="O11" s="53"/>
      <c r="P11" s="53" t="s">
        <v>21</v>
      </c>
      <c r="Q11" s="53"/>
      <c r="R11" s="53"/>
      <c r="S11" s="53"/>
      <c r="T11" s="53"/>
      <c r="U11" s="53"/>
      <c r="V11" s="55"/>
      <c r="W11" s="56"/>
      <c r="X11" s="53"/>
      <c r="Y11" s="53" t="s">
        <v>22</v>
      </c>
      <c r="Z11" s="53" t="s">
        <v>13</v>
      </c>
      <c r="AA11" s="45" t="s">
        <v>5</v>
      </c>
      <c r="AB11" s="53"/>
      <c r="AC11" s="53" t="s">
        <v>13</v>
      </c>
      <c r="AD11" s="56"/>
      <c r="AE11" s="53"/>
      <c r="AF11" s="53" t="s">
        <v>23</v>
      </c>
      <c r="AG11" s="53"/>
      <c r="AH11" s="53"/>
      <c r="AI11" s="48"/>
      <c r="AJ11" s="59"/>
      <c r="AK11" s="59"/>
      <c r="AL11" s="58"/>
      <c r="AM11" s="48"/>
      <c r="AN11" s="48"/>
      <c r="AO11" s="48"/>
    </row>
    <row r="12" spans="1:41" s="7" customFormat="1" ht="24.75" customHeight="1" x14ac:dyDescent="0.2">
      <c r="A12" s="61"/>
      <c r="B12" s="61"/>
      <c r="C12" s="59"/>
      <c r="D12" s="53"/>
      <c r="E12" s="53" t="s">
        <v>24</v>
      </c>
      <c r="F12" s="53" t="s">
        <v>7</v>
      </c>
      <c r="G12" s="53"/>
      <c r="H12" s="54"/>
      <c r="I12" s="53" t="s">
        <v>25</v>
      </c>
      <c r="J12" s="53" t="s">
        <v>26</v>
      </c>
      <c r="K12" s="53"/>
      <c r="L12" s="53"/>
      <c r="M12" s="53" t="s">
        <v>27</v>
      </c>
      <c r="N12" s="53" t="s">
        <v>28</v>
      </c>
      <c r="O12" s="53" t="s">
        <v>29</v>
      </c>
      <c r="P12" s="53" t="s">
        <v>30</v>
      </c>
      <c r="Q12" s="53" t="s">
        <v>31</v>
      </c>
      <c r="R12" s="53" t="s">
        <v>32</v>
      </c>
      <c r="S12" s="53" t="s">
        <v>33</v>
      </c>
      <c r="T12" s="59" t="s">
        <v>34</v>
      </c>
      <c r="U12" s="59" t="s">
        <v>35</v>
      </c>
      <c r="V12" s="59" t="s">
        <v>36</v>
      </c>
      <c r="W12" s="56"/>
      <c r="X12" s="53"/>
      <c r="Y12" s="53"/>
      <c r="Z12" s="53"/>
      <c r="AA12" s="53" t="s">
        <v>23</v>
      </c>
      <c r="AB12" s="53"/>
      <c r="AC12" s="53"/>
      <c r="AD12" s="56"/>
      <c r="AE12" s="53"/>
      <c r="AF12" s="53"/>
      <c r="AG12" s="53"/>
      <c r="AH12" s="53"/>
      <c r="AI12" s="48"/>
      <c r="AJ12" s="59"/>
      <c r="AK12" s="59"/>
      <c r="AL12" s="58"/>
      <c r="AM12" s="48"/>
      <c r="AN12" s="48"/>
      <c r="AO12" s="48"/>
    </row>
    <row r="13" spans="1:41" s="7" customFormat="1" ht="333" customHeight="1" x14ac:dyDescent="0.2">
      <c r="A13" s="62"/>
      <c r="B13" s="62"/>
      <c r="C13" s="59"/>
      <c r="D13" s="53"/>
      <c r="E13" s="53"/>
      <c r="F13" s="45" t="s">
        <v>37</v>
      </c>
      <c r="G13" s="45" t="s">
        <v>38</v>
      </c>
      <c r="H13" s="45" t="s">
        <v>39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9"/>
      <c r="U13" s="59"/>
      <c r="V13" s="55"/>
      <c r="W13" s="56"/>
      <c r="X13" s="53"/>
      <c r="Y13" s="53"/>
      <c r="Z13" s="53"/>
      <c r="AA13" s="53"/>
      <c r="AB13" s="53"/>
      <c r="AC13" s="53"/>
      <c r="AD13" s="56"/>
      <c r="AE13" s="53"/>
      <c r="AF13" s="53"/>
      <c r="AG13" s="53"/>
      <c r="AH13" s="53"/>
      <c r="AI13" s="48"/>
      <c r="AJ13" s="59"/>
      <c r="AK13" s="59"/>
      <c r="AL13" s="58"/>
      <c r="AM13" s="48"/>
      <c r="AN13" s="48"/>
      <c r="AO13" s="48"/>
    </row>
    <row r="14" spans="1:41" ht="25.5" customHeight="1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  <c r="W14" s="8">
        <v>23</v>
      </c>
      <c r="X14" s="8">
        <v>24</v>
      </c>
      <c r="Y14" s="8">
        <v>25</v>
      </c>
      <c r="Z14" s="8">
        <v>26</v>
      </c>
      <c r="AA14" s="8">
        <v>27</v>
      </c>
      <c r="AB14" s="8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8">
        <v>35</v>
      </c>
      <c r="AJ14" s="8">
        <v>36</v>
      </c>
      <c r="AK14" s="8">
        <v>37</v>
      </c>
      <c r="AL14" s="8">
        <v>38</v>
      </c>
      <c r="AM14" s="38">
        <v>39</v>
      </c>
      <c r="AN14" s="38">
        <v>40</v>
      </c>
      <c r="AO14" s="38">
        <v>41</v>
      </c>
    </row>
    <row r="15" spans="1:41" ht="26.25" customHeight="1" x14ac:dyDescent="0.3">
      <c r="A15" s="9">
        <v>1</v>
      </c>
      <c r="B15" s="10" t="s">
        <v>40</v>
      </c>
      <c r="C15" s="11">
        <v>167389970.17999998</v>
      </c>
      <c r="D15" s="11">
        <v>29016494.029999997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29016494.029999997</v>
      </c>
      <c r="K15" s="11">
        <v>9378787.6799999997</v>
      </c>
      <c r="L15" s="11">
        <v>128994688.46999998</v>
      </c>
      <c r="M15" s="11">
        <v>0</v>
      </c>
      <c r="N15" s="11">
        <v>52310285.260000005</v>
      </c>
      <c r="O15" s="11">
        <v>30960658.739999998</v>
      </c>
      <c r="P15" s="11">
        <v>6186603.1799999997</v>
      </c>
      <c r="Q15" s="11">
        <v>6323842.0999999996</v>
      </c>
      <c r="R15" s="11">
        <v>9790907.8499999996</v>
      </c>
      <c r="S15" s="11">
        <v>3081912.08</v>
      </c>
      <c r="T15" s="11">
        <v>0</v>
      </c>
      <c r="U15" s="11">
        <v>0</v>
      </c>
      <c r="V15" s="11">
        <v>20340479.260000002</v>
      </c>
      <c r="W15" s="11">
        <v>1777314374.6100001</v>
      </c>
      <c r="X15" s="11">
        <v>1324990160.8500001</v>
      </c>
      <c r="Y15" s="11">
        <v>44023724.689999998</v>
      </c>
      <c r="Z15" s="11">
        <v>0</v>
      </c>
      <c r="AA15" s="11"/>
      <c r="AB15" s="11">
        <v>452324213.75999999</v>
      </c>
      <c r="AC15" s="11">
        <v>0</v>
      </c>
      <c r="AD15" s="11">
        <v>54763816.989999995</v>
      </c>
      <c r="AE15" s="11">
        <v>0</v>
      </c>
      <c r="AF15" s="11">
        <v>0</v>
      </c>
      <c r="AG15" s="11">
        <v>6356976.9000000004</v>
      </c>
      <c r="AH15" s="11">
        <v>23915818.129999999</v>
      </c>
      <c r="AI15" s="11">
        <v>0</v>
      </c>
      <c r="AJ15" s="11">
        <v>0</v>
      </c>
      <c r="AK15" s="11"/>
      <c r="AL15" s="12">
        <v>1999468161.7800002</v>
      </c>
      <c r="AM15" s="44"/>
      <c r="AN15" s="44">
        <v>0</v>
      </c>
      <c r="AO15" s="44">
        <v>0</v>
      </c>
    </row>
    <row r="16" spans="1:41" ht="20.25" x14ac:dyDescent="0.3">
      <c r="A16" s="9">
        <v>2</v>
      </c>
      <c r="B16" s="10" t="s">
        <v>41</v>
      </c>
      <c r="C16" s="11">
        <v>63873845.120000005</v>
      </c>
      <c r="D16" s="11">
        <v>24829142.850000001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24829142.850000001</v>
      </c>
      <c r="K16" s="11">
        <v>19515508.600000001</v>
      </c>
      <c r="L16" s="11">
        <v>19529193.670000002</v>
      </c>
      <c r="M16" s="11">
        <v>0</v>
      </c>
      <c r="N16" s="11">
        <v>13238920.640000001</v>
      </c>
      <c r="O16" s="11">
        <v>0</v>
      </c>
      <c r="P16" s="11">
        <v>506680.55</v>
      </c>
      <c r="Q16" s="11">
        <v>216846.24</v>
      </c>
      <c r="R16" s="11">
        <v>3817447.91</v>
      </c>
      <c r="S16" s="11">
        <v>1560440.88</v>
      </c>
      <c r="T16" s="11">
        <v>0</v>
      </c>
      <c r="U16" s="11">
        <v>0</v>
      </c>
      <c r="V16" s="11">
        <v>188857.45</v>
      </c>
      <c r="W16" s="11">
        <v>414399365.94999999</v>
      </c>
      <c r="X16" s="11">
        <v>402204772.07999998</v>
      </c>
      <c r="Y16" s="11">
        <v>33485652.739999998</v>
      </c>
      <c r="Z16" s="11">
        <v>0</v>
      </c>
      <c r="AA16" s="11"/>
      <c r="AB16" s="11">
        <v>12194593.869999999</v>
      </c>
      <c r="AC16" s="11">
        <v>0</v>
      </c>
      <c r="AD16" s="11">
        <v>16235703.57</v>
      </c>
      <c r="AE16" s="11">
        <v>0</v>
      </c>
      <c r="AF16" s="11">
        <v>0</v>
      </c>
      <c r="AG16" s="11">
        <v>0</v>
      </c>
      <c r="AH16" s="11">
        <v>9092277.4100000001</v>
      </c>
      <c r="AI16" s="11">
        <v>0</v>
      </c>
      <c r="AJ16" s="11">
        <v>0</v>
      </c>
      <c r="AK16" s="11"/>
      <c r="AL16" s="12">
        <v>494508914.63999999</v>
      </c>
      <c r="AM16" s="44"/>
      <c r="AN16" s="44">
        <v>0</v>
      </c>
      <c r="AO16" s="44">
        <v>0</v>
      </c>
    </row>
    <row r="17" spans="1:41" ht="20.25" x14ac:dyDescent="0.3">
      <c r="A17" s="9">
        <v>3</v>
      </c>
      <c r="B17" s="10" t="s">
        <v>42</v>
      </c>
      <c r="C17" s="11">
        <v>85392336.060000002</v>
      </c>
      <c r="D17" s="11">
        <v>18492539.399999999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18492539.399999999</v>
      </c>
      <c r="K17" s="11">
        <v>0</v>
      </c>
      <c r="L17" s="11">
        <v>66899796.660000004</v>
      </c>
      <c r="M17" s="11">
        <v>0</v>
      </c>
      <c r="N17" s="11">
        <v>21125932.779999997</v>
      </c>
      <c r="O17" s="11">
        <v>0</v>
      </c>
      <c r="P17" s="11">
        <v>22253754.300000001</v>
      </c>
      <c r="Q17" s="11">
        <v>2507945.92</v>
      </c>
      <c r="R17" s="11">
        <v>626607.93999999994</v>
      </c>
      <c r="S17" s="11">
        <v>7716872.1399999997</v>
      </c>
      <c r="T17" s="11">
        <v>12668683.58</v>
      </c>
      <c r="U17" s="11">
        <v>0</v>
      </c>
      <c r="V17" s="11">
        <v>0</v>
      </c>
      <c r="W17" s="11">
        <v>1211850162.8</v>
      </c>
      <c r="X17" s="11">
        <v>991699738.78999996</v>
      </c>
      <c r="Y17" s="11">
        <v>0</v>
      </c>
      <c r="Z17" s="11">
        <v>991699738.78999996</v>
      </c>
      <c r="AA17" s="11">
        <v>145573594.69</v>
      </c>
      <c r="AB17" s="11">
        <v>220150424.00999999</v>
      </c>
      <c r="AC17" s="11">
        <v>220150424.00999999</v>
      </c>
      <c r="AD17" s="11">
        <v>686705333.49000001</v>
      </c>
      <c r="AE17" s="11">
        <v>686705333.49000001</v>
      </c>
      <c r="AF17" s="11">
        <v>4503231.43</v>
      </c>
      <c r="AG17" s="11">
        <v>0</v>
      </c>
      <c r="AH17" s="11">
        <v>0</v>
      </c>
      <c r="AI17" s="11">
        <v>0</v>
      </c>
      <c r="AJ17" s="11">
        <v>0</v>
      </c>
      <c r="AK17" s="11"/>
      <c r="AL17" s="12">
        <v>1983947832.3499999</v>
      </c>
      <c r="AM17" s="44"/>
      <c r="AN17" s="44">
        <v>0</v>
      </c>
      <c r="AO17" s="44">
        <v>0</v>
      </c>
    </row>
    <row r="18" spans="1:41" ht="20.25" x14ac:dyDescent="0.3">
      <c r="A18" s="9">
        <v>4</v>
      </c>
      <c r="B18" s="13" t="s">
        <v>43</v>
      </c>
      <c r="C18" s="11">
        <v>26207418.640000001</v>
      </c>
      <c r="D18" s="11">
        <v>22045888.77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22045888.77</v>
      </c>
      <c r="K18" s="11">
        <v>0</v>
      </c>
      <c r="L18" s="11">
        <v>4161529.87</v>
      </c>
      <c r="M18" s="11">
        <v>0</v>
      </c>
      <c r="N18" s="11">
        <v>0</v>
      </c>
      <c r="O18" s="11">
        <v>0</v>
      </c>
      <c r="P18" s="11">
        <v>4161529.87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154058002.68000001</v>
      </c>
      <c r="X18" s="11">
        <v>154058002.68000001</v>
      </c>
      <c r="Y18" s="11">
        <v>0</v>
      </c>
      <c r="Z18" s="11">
        <v>0</v>
      </c>
      <c r="AA18" s="11"/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/>
      <c r="AL18" s="12">
        <v>180265421.31999999</v>
      </c>
      <c r="AM18" s="44"/>
      <c r="AN18" s="44">
        <v>0</v>
      </c>
      <c r="AO18" s="42">
        <v>14061192.76</v>
      </c>
    </row>
    <row r="19" spans="1:41" ht="20.25" x14ac:dyDescent="0.3">
      <c r="A19" s="9">
        <v>5</v>
      </c>
      <c r="B19" s="14" t="s">
        <v>44</v>
      </c>
      <c r="C19" s="11">
        <v>13506700.239999998</v>
      </c>
      <c r="D19" s="11">
        <v>1497325.63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1497325.63</v>
      </c>
      <c r="K19" s="11">
        <v>10474157.6</v>
      </c>
      <c r="L19" s="11">
        <v>1535217.01</v>
      </c>
      <c r="M19" s="11">
        <v>0</v>
      </c>
      <c r="N19" s="11">
        <v>1535217.01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235225860.16000003</v>
      </c>
      <c r="X19" s="11">
        <v>230789155.86000001</v>
      </c>
      <c r="Y19" s="11">
        <v>0</v>
      </c>
      <c r="Z19" s="11">
        <v>0</v>
      </c>
      <c r="AA19" s="11"/>
      <c r="AB19" s="11">
        <v>4436704.3</v>
      </c>
      <c r="AC19" s="11">
        <v>0</v>
      </c>
      <c r="AD19" s="11">
        <v>24179336.75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/>
      <c r="AL19" s="12">
        <v>272911897.15000004</v>
      </c>
      <c r="AM19" s="44"/>
      <c r="AN19" s="44">
        <v>0</v>
      </c>
      <c r="AO19" s="44">
        <v>0</v>
      </c>
    </row>
    <row r="20" spans="1:41" ht="20.25" x14ac:dyDescent="0.3">
      <c r="A20" s="15"/>
      <c r="B20" s="16" t="s">
        <v>45</v>
      </c>
      <c r="C20" s="12">
        <v>356370270.24000001</v>
      </c>
      <c r="D20" s="12">
        <v>95881390.679999992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95881390.679999992</v>
      </c>
      <c r="K20" s="12">
        <v>39368453.880000003</v>
      </c>
      <c r="L20" s="12">
        <v>221120425.67999998</v>
      </c>
      <c r="M20" s="12">
        <v>0</v>
      </c>
      <c r="N20" s="12">
        <v>88210355.690000013</v>
      </c>
      <c r="O20" s="12">
        <v>30960658.739999998</v>
      </c>
      <c r="P20" s="12">
        <v>33108567.900000002</v>
      </c>
      <c r="Q20" s="12">
        <v>9048634.2599999998</v>
      </c>
      <c r="R20" s="12">
        <v>14234963.699999999</v>
      </c>
      <c r="S20" s="12">
        <v>12359225.1</v>
      </c>
      <c r="T20" s="12">
        <v>12668683.58</v>
      </c>
      <c r="U20" s="12">
        <v>0</v>
      </c>
      <c r="V20" s="12">
        <v>20529336.710000001</v>
      </c>
      <c r="W20" s="12">
        <v>3792847766.1999993</v>
      </c>
      <c r="X20" s="12">
        <v>3103741830.2600002</v>
      </c>
      <c r="Y20" s="12">
        <v>77509377.429999992</v>
      </c>
      <c r="Z20" s="12">
        <v>991699738.78999996</v>
      </c>
      <c r="AA20" s="12">
        <v>145573594.69</v>
      </c>
      <c r="AB20" s="12">
        <v>689105935.93999994</v>
      </c>
      <c r="AC20" s="12">
        <v>220150424.00999999</v>
      </c>
      <c r="AD20" s="12">
        <v>781884190.79999995</v>
      </c>
      <c r="AE20" s="12">
        <v>686705333.49000001</v>
      </c>
      <c r="AF20" s="12">
        <v>4503231.43</v>
      </c>
      <c r="AG20" s="12">
        <v>6356976.9000000004</v>
      </c>
      <c r="AH20" s="12">
        <v>33008095.539999999</v>
      </c>
      <c r="AI20" s="12">
        <v>0</v>
      </c>
      <c r="AJ20" s="12">
        <v>0</v>
      </c>
      <c r="AK20" s="12">
        <v>0</v>
      </c>
      <c r="AL20" s="12">
        <v>4931102227.2399998</v>
      </c>
      <c r="AM20" s="43">
        <v>0</v>
      </c>
      <c r="AN20" s="43">
        <v>0</v>
      </c>
      <c r="AO20" s="43">
        <f>AO18</f>
        <v>14061192.76</v>
      </c>
    </row>
    <row r="21" spans="1:41" ht="20.25" x14ac:dyDescent="0.3">
      <c r="A21" s="9">
        <v>6</v>
      </c>
      <c r="B21" s="14" t="s">
        <v>46</v>
      </c>
      <c r="C21" s="11">
        <v>779708844.91999996</v>
      </c>
      <c r="D21" s="11">
        <v>300972411.86000001</v>
      </c>
      <c r="E21" s="11">
        <v>276314346.35000002</v>
      </c>
      <c r="F21" s="11">
        <v>45876968.530000001</v>
      </c>
      <c r="G21" s="11">
        <v>191830251.40000001</v>
      </c>
      <c r="H21" s="11">
        <v>38607126.420000017</v>
      </c>
      <c r="I21" s="11">
        <v>0</v>
      </c>
      <c r="J21" s="11">
        <v>24658065.50999999</v>
      </c>
      <c r="K21" s="11">
        <v>95671351.120000005</v>
      </c>
      <c r="L21" s="11">
        <v>383065081.94</v>
      </c>
      <c r="M21" s="11">
        <v>365232441.49000001</v>
      </c>
      <c r="N21" s="11">
        <v>0</v>
      </c>
      <c r="O21" s="11">
        <v>0</v>
      </c>
      <c r="P21" s="11">
        <v>5521513.9900000002</v>
      </c>
      <c r="Q21" s="11">
        <v>0</v>
      </c>
      <c r="R21" s="11">
        <v>4746256.78</v>
      </c>
      <c r="S21" s="11">
        <v>7564869.6799999997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/>
      <c r="AB21" s="11">
        <v>0</v>
      </c>
      <c r="AC21" s="11">
        <v>0</v>
      </c>
      <c r="AD21" s="11">
        <v>143795807.25999999</v>
      </c>
      <c r="AE21" s="11">
        <v>6909223.3200000003</v>
      </c>
      <c r="AF21" s="11">
        <v>42007.68</v>
      </c>
      <c r="AG21" s="11">
        <v>0</v>
      </c>
      <c r="AH21" s="11">
        <v>0</v>
      </c>
      <c r="AI21" s="11">
        <v>0</v>
      </c>
      <c r="AJ21" s="11">
        <v>0</v>
      </c>
      <c r="AK21" s="11"/>
      <c r="AL21" s="12">
        <v>923504652.17999995</v>
      </c>
      <c r="AM21" s="44"/>
      <c r="AN21" s="44">
        <v>0</v>
      </c>
      <c r="AO21" s="44">
        <v>0</v>
      </c>
    </row>
    <row r="22" spans="1:41" ht="20.25" x14ac:dyDescent="0.3">
      <c r="A22" s="9">
        <v>7</v>
      </c>
      <c r="B22" s="14" t="s">
        <v>47</v>
      </c>
      <c r="C22" s="11">
        <v>120181114.50999999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87594655.75999999</v>
      </c>
      <c r="L22" s="11">
        <v>32586458.75</v>
      </c>
      <c r="M22" s="11">
        <v>0</v>
      </c>
      <c r="N22" s="11">
        <v>6236059.5899999999</v>
      </c>
      <c r="O22" s="11">
        <v>0</v>
      </c>
      <c r="P22" s="11">
        <v>26268579.539999999</v>
      </c>
      <c r="Q22" s="11">
        <v>81819.62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1032600322.71</v>
      </c>
      <c r="X22" s="11">
        <v>920653739.12</v>
      </c>
      <c r="Y22" s="11">
        <v>60632972.630000003</v>
      </c>
      <c r="Z22" s="11">
        <v>0</v>
      </c>
      <c r="AA22" s="11"/>
      <c r="AB22" s="11">
        <v>111946583.59</v>
      </c>
      <c r="AC22" s="11">
        <v>0</v>
      </c>
      <c r="AD22" s="11">
        <v>6970954.0899999999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/>
      <c r="AL22" s="12">
        <v>1159752391.3099999</v>
      </c>
      <c r="AM22" s="44"/>
      <c r="AN22" s="44">
        <v>0</v>
      </c>
      <c r="AO22" s="44">
        <v>0</v>
      </c>
    </row>
    <row r="23" spans="1:41" ht="20.25" x14ac:dyDescent="0.3">
      <c r="A23" s="9">
        <v>8</v>
      </c>
      <c r="B23" s="14" t="s">
        <v>48</v>
      </c>
      <c r="C23" s="11">
        <v>44135297.850000009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6418337.8399999999</v>
      </c>
      <c r="L23" s="11">
        <v>37716960.010000005</v>
      </c>
      <c r="M23" s="11">
        <v>0</v>
      </c>
      <c r="N23" s="11">
        <v>0</v>
      </c>
      <c r="O23" s="11">
        <v>0</v>
      </c>
      <c r="P23" s="11">
        <v>3549521.2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34167438.810000002</v>
      </c>
      <c r="W23" s="11">
        <v>400321477.55000001</v>
      </c>
      <c r="X23" s="11">
        <v>400321477.55000001</v>
      </c>
      <c r="Y23" s="11">
        <v>0</v>
      </c>
      <c r="Z23" s="11">
        <v>0</v>
      </c>
      <c r="AA23" s="11"/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/>
      <c r="AL23" s="12">
        <v>444456775.40000004</v>
      </c>
      <c r="AM23" s="42">
        <v>82474200</v>
      </c>
      <c r="AN23" s="42">
        <v>97891280.999999911</v>
      </c>
      <c r="AO23" s="42">
        <v>7738301.2599999998</v>
      </c>
    </row>
    <row r="24" spans="1:41" ht="20.25" x14ac:dyDescent="0.3">
      <c r="A24" s="9">
        <v>9</v>
      </c>
      <c r="B24" s="14" t="s">
        <v>49</v>
      </c>
      <c r="C24" s="11">
        <v>301121005</v>
      </c>
      <c r="D24" s="11">
        <v>14029929.43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14029929.43</v>
      </c>
      <c r="K24" s="11">
        <v>8031210.7599999998</v>
      </c>
      <c r="L24" s="11">
        <v>279059864.81</v>
      </c>
      <c r="M24" s="11">
        <v>0</v>
      </c>
      <c r="N24" s="11">
        <v>273165087.50999999</v>
      </c>
      <c r="O24" s="11">
        <v>0</v>
      </c>
      <c r="P24" s="11">
        <v>5894777.2999999998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/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/>
      <c r="AL24" s="12">
        <v>301121005</v>
      </c>
      <c r="AM24" s="44"/>
      <c r="AN24" s="44">
        <v>0</v>
      </c>
      <c r="AO24" s="44">
        <v>0</v>
      </c>
    </row>
    <row r="25" spans="1:41" ht="20.25" x14ac:dyDescent="0.3">
      <c r="A25" s="9">
        <v>10</v>
      </c>
      <c r="B25" s="14" t="s">
        <v>50</v>
      </c>
      <c r="C25" s="11">
        <v>110941012.64999999</v>
      </c>
      <c r="D25" s="11">
        <v>26050020.050000001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26050020.050000001</v>
      </c>
      <c r="K25" s="11">
        <v>0</v>
      </c>
      <c r="L25" s="11">
        <v>84890992.599999994</v>
      </c>
      <c r="M25" s="11">
        <v>0</v>
      </c>
      <c r="N25" s="11">
        <v>79269010.159999996</v>
      </c>
      <c r="O25" s="11">
        <v>0</v>
      </c>
      <c r="P25" s="11">
        <v>0</v>
      </c>
      <c r="Q25" s="11">
        <v>0</v>
      </c>
      <c r="R25" s="11">
        <v>5621982.4400000004</v>
      </c>
      <c r="S25" s="11">
        <v>0</v>
      </c>
      <c r="T25" s="11">
        <v>0</v>
      </c>
      <c r="U25" s="11">
        <v>0</v>
      </c>
      <c r="V25" s="11">
        <v>0</v>
      </c>
      <c r="W25" s="11">
        <v>141761682.37</v>
      </c>
      <c r="X25" s="11">
        <v>141761682.37</v>
      </c>
      <c r="Y25" s="11">
        <v>0</v>
      </c>
      <c r="Z25" s="11">
        <v>0</v>
      </c>
      <c r="AA25" s="11"/>
      <c r="AB25" s="11">
        <v>0</v>
      </c>
      <c r="AC25" s="11">
        <v>0</v>
      </c>
      <c r="AD25" s="11">
        <v>8219674.6100000003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/>
      <c r="AL25" s="12">
        <v>260922369.63</v>
      </c>
      <c r="AM25" s="44"/>
      <c r="AN25" s="44">
        <v>0</v>
      </c>
      <c r="AO25" s="44">
        <v>0</v>
      </c>
    </row>
    <row r="26" spans="1:41" ht="20.25" x14ac:dyDescent="0.3">
      <c r="A26" s="9">
        <v>11</v>
      </c>
      <c r="B26" s="14" t="s">
        <v>51</v>
      </c>
      <c r="C26" s="11">
        <v>728279915.86000001</v>
      </c>
      <c r="D26" s="11">
        <v>292138599.42000002</v>
      </c>
      <c r="E26" s="11">
        <v>283172929.42000002</v>
      </c>
      <c r="F26" s="11">
        <v>236148424.21000001</v>
      </c>
      <c r="G26" s="11">
        <v>3877921.4</v>
      </c>
      <c r="H26" s="11">
        <v>43146583.81000001</v>
      </c>
      <c r="I26" s="11">
        <v>0</v>
      </c>
      <c r="J26" s="11">
        <v>8965670</v>
      </c>
      <c r="K26" s="11">
        <v>22846679.52</v>
      </c>
      <c r="L26" s="11">
        <v>413294636.92000002</v>
      </c>
      <c r="M26" s="11">
        <v>408176769.62</v>
      </c>
      <c r="N26" s="11">
        <v>0</v>
      </c>
      <c r="O26" s="11">
        <v>0</v>
      </c>
      <c r="P26" s="11">
        <v>0</v>
      </c>
      <c r="Q26" s="11">
        <v>0</v>
      </c>
      <c r="R26" s="11">
        <v>4350365.04</v>
      </c>
      <c r="S26" s="11">
        <v>767502.26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/>
      <c r="AB26" s="11">
        <v>0</v>
      </c>
      <c r="AC26" s="11">
        <v>0</v>
      </c>
      <c r="AD26" s="11">
        <v>12029214.539999999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/>
      <c r="AL26" s="12">
        <v>740309130.39999998</v>
      </c>
      <c r="AM26" s="44"/>
      <c r="AN26" s="44">
        <v>0</v>
      </c>
      <c r="AO26" s="44">
        <v>0</v>
      </c>
    </row>
    <row r="27" spans="1:41" ht="20.25" x14ac:dyDescent="0.3">
      <c r="A27" s="15"/>
      <c r="B27" s="16" t="s">
        <v>52</v>
      </c>
      <c r="C27" s="12">
        <v>2084367190.79</v>
      </c>
      <c r="D27" s="12">
        <v>633190960.75999999</v>
      </c>
      <c r="E27" s="12">
        <v>559487275.76999998</v>
      </c>
      <c r="F27" s="12">
        <v>282025392.74000001</v>
      </c>
      <c r="G27" s="12">
        <v>195708172.80000001</v>
      </c>
      <c r="H27" s="12">
        <v>81753710.230000019</v>
      </c>
      <c r="I27" s="12">
        <v>0</v>
      </c>
      <c r="J27" s="12">
        <v>73703684.989999995</v>
      </c>
      <c r="K27" s="12">
        <v>220562235</v>
      </c>
      <c r="L27" s="12">
        <v>1230613995.03</v>
      </c>
      <c r="M27" s="12">
        <v>773409211.11000001</v>
      </c>
      <c r="N27" s="12">
        <v>358670157.25999999</v>
      </c>
      <c r="O27" s="12">
        <v>0</v>
      </c>
      <c r="P27" s="12">
        <v>41234392.030000001</v>
      </c>
      <c r="Q27" s="12">
        <v>81819.62</v>
      </c>
      <c r="R27" s="12">
        <v>14718604.260000002</v>
      </c>
      <c r="S27" s="12">
        <v>8332371.9399999995</v>
      </c>
      <c r="T27" s="12">
        <v>0</v>
      </c>
      <c r="U27" s="12">
        <v>0</v>
      </c>
      <c r="V27" s="12">
        <v>34167438.810000002</v>
      </c>
      <c r="W27" s="12">
        <v>1574683482.6300001</v>
      </c>
      <c r="X27" s="12">
        <v>1462736899.04</v>
      </c>
      <c r="Y27" s="12">
        <v>60632972.630000003</v>
      </c>
      <c r="Z27" s="12">
        <v>0</v>
      </c>
      <c r="AA27" s="12">
        <v>0</v>
      </c>
      <c r="AB27" s="12">
        <v>111946583.59</v>
      </c>
      <c r="AC27" s="12">
        <v>0</v>
      </c>
      <c r="AD27" s="12">
        <v>171015650.5</v>
      </c>
      <c r="AE27" s="12">
        <v>6909223.3200000003</v>
      </c>
      <c r="AF27" s="12">
        <v>42007.68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3830066323.9200001</v>
      </c>
      <c r="AM27" s="43">
        <v>82474200</v>
      </c>
      <c r="AN27" s="43">
        <v>97891280.999999911</v>
      </c>
      <c r="AO27" s="43">
        <f>AO23</f>
        <v>7738301.2599999998</v>
      </c>
    </row>
    <row r="28" spans="1:41" ht="20.25" x14ac:dyDescent="0.3">
      <c r="A28" s="17">
        <v>12</v>
      </c>
      <c r="B28" s="18" t="s">
        <v>53</v>
      </c>
      <c r="C28" s="11">
        <v>41657507.07</v>
      </c>
      <c r="D28" s="11">
        <v>954738.76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954738.76</v>
      </c>
      <c r="K28" s="11">
        <v>0</v>
      </c>
      <c r="L28" s="11">
        <v>40702768.310000002</v>
      </c>
      <c r="M28" s="11">
        <v>0</v>
      </c>
      <c r="N28" s="11">
        <v>40702768.310000002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/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/>
      <c r="AL28" s="12">
        <v>41657507.07</v>
      </c>
      <c r="AM28" s="44"/>
      <c r="AN28" s="44">
        <v>0</v>
      </c>
      <c r="AO28" s="44">
        <v>0</v>
      </c>
    </row>
    <row r="29" spans="1:41" ht="20.25" x14ac:dyDescent="0.3">
      <c r="A29" s="17">
        <v>13</v>
      </c>
      <c r="B29" s="18" t="s">
        <v>54</v>
      </c>
      <c r="C29" s="11">
        <v>223307551.55000001</v>
      </c>
      <c r="D29" s="11">
        <v>71708314.460000023</v>
      </c>
      <c r="E29" s="11">
        <v>61734208.380000003</v>
      </c>
      <c r="F29" s="11">
        <v>45913415.32</v>
      </c>
      <c r="G29" s="11">
        <v>2453689.71</v>
      </c>
      <c r="H29" s="11">
        <v>13367103.350000001</v>
      </c>
      <c r="I29" s="11">
        <v>0</v>
      </c>
      <c r="J29" s="11">
        <v>9974106.0800000206</v>
      </c>
      <c r="K29" s="11">
        <v>6938744.4399999995</v>
      </c>
      <c r="L29" s="11">
        <v>144660492.65000001</v>
      </c>
      <c r="M29" s="11">
        <v>126455922.66</v>
      </c>
      <c r="N29" s="11">
        <v>509876.8</v>
      </c>
      <c r="O29" s="11">
        <v>0</v>
      </c>
      <c r="P29" s="11">
        <v>340704.47</v>
      </c>
      <c r="Q29" s="11">
        <v>0</v>
      </c>
      <c r="R29" s="11">
        <v>2712815.1</v>
      </c>
      <c r="S29" s="11">
        <v>200937.45</v>
      </c>
      <c r="T29" s="11">
        <v>0</v>
      </c>
      <c r="U29" s="11">
        <v>0</v>
      </c>
      <c r="V29" s="11">
        <v>14440236.17</v>
      </c>
      <c r="W29" s="11">
        <v>170920462.87</v>
      </c>
      <c r="X29" s="11">
        <v>150465887.18000001</v>
      </c>
      <c r="Y29" s="11">
        <v>15294162.220000001</v>
      </c>
      <c r="Z29" s="11">
        <v>0</v>
      </c>
      <c r="AA29" s="11"/>
      <c r="AB29" s="11">
        <v>20454575.690000001</v>
      </c>
      <c r="AC29" s="11">
        <v>0</v>
      </c>
      <c r="AD29" s="11">
        <v>9594391.0600000005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/>
      <c r="AL29" s="12">
        <v>403822405.48000002</v>
      </c>
      <c r="AM29" s="44"/>
      <c r="AN29" s="44">
        <v>0</v>
      </c>
      <c r="AO29" s="44">
        <v>0</v>
      </c>
    </row>
    <row r="30" spans="1:41" ht="20.25" x14ac:dyDescent="0.3">
      <c r="A30" s="17">
        <v>14</v>
      </c>
      <c r="B30" s="18" t="s">
        <v>55</v>
      </c>
      <c r="C30" s="11">
        <v>268174676.63000003</v>
      </c>
      <c r="D30" s="11">
        <v>146928671.44000003</v>
      </c>
      <c r="E30" s="11">
        <v>83197063.040000007</v>
      </c>
      <c r="F30" s="11">
        <v>18529858.899999999</v>
      </c>
      <c r="G30" s="11">
        <v>55320358.32</v>
      </c>
      <c r="H30" s="11">
        <v>9346845.8200000077</v>
      </c>
      <c r="I30" s="11">
        <v>56941680</v>
      </c>
      <c r="J30" s="11">
        <v>6789928.4000000209</v>
      </c>
      <c r="K30" s="11">
        <v>22093663.719999999</v>
      </c>
      <c r="L30" s="11">
        <v>99152341.469999999</v>
      </c>
      <c r="M30" s="11">
        <v>88423346.560000002</v>
      </c>
      <c r="N30" s="11">
        <v>7470288</v>
      </c>
      <c r="O30" s="11">
        <v>0</v>
      </c>
      <c r="P30" s="11">
        <v>392902.63</v>
      </c>
      <c r="Q30" s="11">
        <v>0</v>
      </c>
      <c r="R30" s="11">
        <v>466423.96</v>
      </c>
      <c r="S30" s="11">
        <v>2399380.3199999998</v>
      </c>
      <c r="T30" s="11">
        <v>0</v>
      </c>
      <c r="U30" s="11">
        <v>0</v>
      </c>
      <c r="V30" s="11">
        <v>0</v>
      </c>
      <c r="W30" s="11">
        <v>300118756.68000001</v>
      </c>
      <c r="X30" s="11">
        <v>300118756.68000001</v>
      </c>
      <c r="Y30" s="11">
        <v>0</v>
      </c>
      <c r="Z30" s="11">
        <v>0</v>
      </c>
      <c r="AA30" s="11"/>
      <c r="AB30" s="11">
        <v>0</v>
      </c>
      <c r="AC30" s="11">
        <v>0</v>
      </c>
      <c r="AD30" s="11">
        <v>36535677.140000001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/>
      <c r="AL30" s="12">
        <v>604829110.45000005</v>
      </c>
      <c r="AM30" s="44"/>
      <c r="AN30" s="44">
        <v>0</v>
      </c>
      <c r="AO30" s="44">
        <v>0</v>
      </c>
    </row>
    <row r="31" spans="1:41" ht="20.25" x14ac:dyDescent="0.3">
      <c r="A31" s="15"/>
      <c r="B31" s="16" t="s">
        <v>56</v>
      </c>
      <c r="C31" s="12">
        <v>533139735.25</v>
      </c>
      <c r="D31" s="12">
        <v>219591724.66000006</v>
      </c>
      <c r="E31" s="12">
        <v>144931271.42000002</v>
      </c>
      <c r="F31" s="12">
        <v>64443274.219999999</v>
      </c>
      <c r="G31" s="12">
        <v>57774048.030000001</v>
      </c>
      <c r="H31" s="12">
        <v>22713949.170000009</v>
      </c>
      <c r="I31" s="12">
        <v>56941680</v>
      </c>
      <c r="J31" s="12">
        <v>17718773.240000039</v>
      </c>
      <c r="K31" s="12">
        <v>29032408.159999996</v>
      </c>
      <c r="L31" s="12">
        <v>284515602.43000001</v>
      </c>
      <c r="M31" s="12">
        <v>214879269.22</v>
      </c>
      <c r="N31" s="12">
        <v>48682933.109999999</v>
      </c>
      <c r="O31" s="12">
        <v>0</v>
      </c>
      <c r="P31" s="12">
        <v>733607.1</v>
      </c>
      <c r="Q31" s="12">
        <v>0</v>
      </c>
      <c r="R31" s="12">
        <v>3179239.06</v>
      </c>
      <c r="S31" s="12">
        <v>2600317.77</v>
      </c>
      <c r="T31" s="12">
        <v>0</v>
      </c>
      <c r="U31" s="12">
        <v>0</v>
      </c>
      <c r="V31" s="12">
        <v>14440236.17</v>
      </c>
      <c r="W31" s="12">
        <v>471039219.55000001</v>
      </c>
      <c r="X31" s="12">
        <v>450584643.86000001</v>
      </c>
      <c r="Y31" s="12">
        <v>15294162.220000001</v>
      </c>
      <c r="Z31" s="12">
        <v>0</v>
      </c>
      <c r="AA31" s="12">
        <v>0</v>
      </c>
      <c r="AB31" s="12">
        <v>20454575.690000001</v>
      </c>
      <c r="AC31" s="12">
        <v>0</v>
      </c>
      <c r="AD31" s="12">
        <v>46130068.200000003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1050309023</v>
      </c>
      <c r="AM31" s="43">
        <v>0</v>
      </c>
      <c r="AN31" s="43">
        <v>0</v>
      </c>
      <c r="AO31" s="43">
        <v>0</v>
      </c>
    </row>
    <row r="32" spans="1:41" ht="20.25" x14ac:dyDescent="0.3">
      <c r="A32" s="19">
        <v>15</v>
      </c>
      <c r="B32" s="20" t="s">
        <v>57</v>
      </c>
      <c r="C32" s="11">
        <v>81684020.159999996</v>
      </c>
      <c r="D32" s="11">
        <v>41129467.600000001</v>
      </c>
      <c r="E32" s="11">
        <v>18352935.539999999</v>
      </c>
      <c r="F32" s="11">
        <v>7677760.9199999999</v>
      </c>
      <c r="G32" s="11">
        <v>7838704.4000000004</v>
      </c>
      <c r="H32" s="11">
        <v>2836470.2199999988</v>
      </c>
      <c r="I32" s="11">
        <v>21544680</v>
      </c>
      <c r="J32" s="11">
        <v>1231852.0600000024</v>
      </c>
      <c r="K32" s="11">
        <v>4984741.24</v>
      </c>
      <c r="L32" s="11">
        <v>35569811.32</v>
      </c>
      <c r="M32" s="11">
        <v>26833671.420000002</v>
      </c>
      <c r="N32" s="11">
        <v>6214345.8300000001</v>
      </c>
      <c r="O32" s="11">
        <v>0</v>
      </c>
      <c r="P32" s="11">
        <v>0</v>
      </c>
      <c r="Q32" s="11">
        <v>0</v>
      </c>
      <c r="R32" s="11">
        <v>1291741.68</v>
      </c>
      <c r="S32" s="11">
        <v>1230052.3899999999</v>
      </c>
      <c r="T32" s="11">
        <v>0</v>
      </c>
      <c r="U32" s="11">
        <v>0</v>
      </c>
      <c r="V32" s="11">
        <v>0</v>
      </c>
      <c r="W32" s="11">
        <v>26333843.940000001</v>
      </c>
      <c r="X32" s="11">
        <v>26333843.940000001</v>
      </c>
      <c r="Y32" s="11">
        <v>0</v>
      </c>
      <c r="Z32" s="11">
        <v>0</v>
      </c>
      <c r="AA32" s="11"/>
      <c r="AB32" s="11">
        <v>0</v>
      </c>
      <c r="AC32" s="11">
        <v>0</v>
      </c>
      <c r="AD32" s="11">
        <v>9310159.6999999993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/>
      <c r="AL32" s="12">
        <v>117328023.8</v>
      </c>
      <c r="AM32" s="44"/>
      <c r="AN32" s="44">
        <v>0</v>
      </c>
      <c r="AO32" s="44">
        <v>0</v>
      </c>
    </row>
    <row r="33" spans="1:41" ht="20.25" x14ac:dyDescent="0.3">
      <c r="A33" s="21">
        <v>16</v>
      </c>
      <c r="B33" s="14" t="s">
        <v>58</v>
      </c>
      <c r="C33" s="11">
        <v>91779217.219999999</v>
      </c>
      <c r="D33" s="11">
        <v>47095848.669999994</v>
      </c>
      <c r="E33" s="11">
        <v>21936359.16</v>
      </c>
      <c r="F33" s="11">
        <v>8451624.7100000009</v>
      </c>
      <c r="G33" s="11">
        <v>10750284.5</v>
      </c>
      <c r="H33" s="11">
        <v>2734449.9499999993</v>
      </c>
      <c r="I33" s="11">
        <v>24881925</v>
      </c>
      <c r="J33" s="11">
        <v>277564.50999999419</v>
      </c>
      <c r="K33" s="11">
        <v>5949495.9199999999</v>
      </c>
      <c r="L33" s="11">
        <v>38733872.630000003</v>
      </c>
      <c r="M33" s="11">
        <v>25749749.16</v>
      </c>
      <c r="N33" s="11">
        <v>11227813.220000001</v>
      </c>
      <c r="O33" s="11">
        <v>0</v>
      </c>
      <c r="P33" s="11">
        <v>0</v>
      </c>
      <c r="Q33" s="11">
        <v>0</v>
      </c>
      <c r="R33" s="11">
        <v>1166105.74</v>
      </c>
      <c r="S33" s="11">
        <v>590204.51</v>
      </c>
      <c r="T33" s="11">
        <v>0</v>
      </c>
      <c r="U33" s="11">
        <v>0</v>
      </c>
      <c r="V33" s="11">
        <v>0</v>
      </c>
      <c r="W33" s="11">
        <v>26301358.300000001</v>
      </c>
      <c r="X33" s="11">
        <v>26301358.300000001</v>
      </c>
      <c r="Y33" s="11">
        <v>0</v>
      </c>
      <c r="Z33" s="11">
        <v>0</v>
      </c>
      <c r="AA33" s="11"/>
      <c r="AB33" s="11">
        <v>0</v>
      </c>
      <c r="AC33" s="11">
        <v>0</v>
      </c>
      <c r="AD33" s="11">
        <v>11421427.1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/>
      <c r="AL33" s="12">
        <v>129502002.61999999</v>
      </c>
      <c r="AM33" s="44"/>
      <c r="AN33" s="44">
        <v>0</v>
      </c>
      <c r="AO33" s="44">
        <v>0</v>
      </c>
    </row>
    <row r="34" spans="1:41" ht="20.25" x14ac:dyDescent="0.3">
      <c r="A34" s="21">
        <v>17</v>
      </c>
      <c r="B34" s="14" t="s">
        <v>59</v>
      </c>
      <c r="C34" s="11">
        <v>147739319.24000001</v>
      </c>
      <c r="D34" s="11">
        <v>62536222.449999981</v>
      </c>
      <c r="E34" s="11">
        <v>47521908.609999999</v>
      </c>
      <c r="F34" s="11">
        <v>24160748.870000001</v>
      </c>
      <c r="G34" s="11">
        <v>16619736.699999999</v>
      </c>
      <c r="H34" s="11">
        <v>6741423.0399999991</v>
      </c>
      <c r="I34" s="11">
        <v>13997160</v>
      </c>
      <c r="J34" s="11">
        <v>1017153.8399999812</v>
      </c>
      <c r="K34" s="11">
        <v>5844285.2400000002</v>
      </c>
      <c r="L34" s="11">
        <v>79358811.550000012</v>
      </c>
      <c r="M34" s="11">
        <v>63775437.950000003</v>
      </c>
      <c r="N34" s="11">
        <v>15398131.140000001</v>
      </c>
      <c r="O34" s="11">
        <v>0</v>
      </c>
      <c r="P34" s="11">
        <v>0</v>
      </c>
      <c r="Q34" s="11">
        <v>0</v>
      </c>
      <c r="R34" s="11">
        <v>0</v>
      </c>
      <c r="S34" s="11">
        <v>185242.46</v>
      </c>
      <c r="T34" s="11">
        <v>0</v>
      </c>
      <c r="U34" s="11">
        <v>0</v>
      </c>
      <c r="V34" s="11">
        <v>0</v>
      </c>
      <c r="W34" s="11">
        <v>38597719.490000002</v>
      </c>
      <c r="X34" s="11">
        <v>38597719.490000002</v>
      </c>
      <c r="Y34" s="11">
        <v>0</v>
      </c>
      <c r="Z34" s="11">
        <v>0</v>
      </c>
      <c r="AA34" s="11"/>
      <c r="AB34" s="11">
        <v>0</v>
      </c>
      <c r="AC34" s="11">
        <v>0</v>
      </c>
      <c r="AD34" s="11">
        <v>13276665.76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/>
      <c r="AL34" s="12">
        <v>199613704.49000001</v>
      </c>
      <c r="AM34" s="44"/>
      <c r="AN34" s="44">
        <v>0</v>
      </c>
      <c r="AO34" s="44">
        <v>0</v>
      </c>
    </row>
    <row r="35" spans="1:41" s="22" customFormat="1" ht="20.25" x14ac:dyDescent="0.3">
      <c r="A35" s="21">
        <v>18</v>
      </c>
      <c r="B35" s="14" t="s">
        <v>60</v>
      </c>
      <c r="C35" s="11">
        <v>139382170.95999998</v>
      </c>
      <c r="D35" s="11">
        <v>66276434.199999996</v>
      </c>
      <c r="E35" s="11">
        <v>44725908.969999999</v>
      </c>
      <c r="F35" s="11">
        <v>22181610.030000001</v>
      </c>
      <c r="G35" s="11">
        <v>17711850.880000003</v>
      </c>
      <c r="H35" s="11">
        <v>4832448.0599999949</v>
      </c>
      <c r="I35" s="11">
        <v>20526910</v>
      </c>
      <c r="J35" s="11">
        <v>1023615.2299999967</v>
      </c>
      <c r="K35" s="11">
        <v>10756579.199999999</v>
      </c>
      <c r="L35" s="11">
        <v>62349157.560000002</v>
      </c>
      <c r="M35" s="11">
        <v>45755683.909999996</v>
      </c>
      <c r="N35" s="11">
        <v>15585851.77</v>
      </c>
      <c r="O35" s="11">
        <v>0</v>
      </c>
      <c r="P35" s="11">
        <v>0</v>
      </c>
      <c r="Q35" s="11">
        <v>0</v>
      </c>
      <c r="R35" s="11">
        <v>429132.51</v>
      </c>
      <c r="S35" s="11">
        <v>578489.37</v>
      </c>
      <c r="T35" s="11">
        <v>0</v>
      </c>
      <c r="U35" s="11">
        <v>0</v>
      </c>
      <c r="V35" s="11">
        <v>0</v>
      </c>
      <c r="W35" s="11">
        <v>74047917.659999996</v>
      </c>
      <c r="X35" s="11">
        <v>74047917.659999996</v>
      </c>
      <c r="Y35" s="11">
        <v>0</v>
      </c>
      <c r="Z35" s="11">
        <v>0</v>
      </c>
      <c r="AA35" s="11"/>
      <c r="AB35" s="11">
        <v>0</v>
      </c>
      <c r="AC35" s="11">
        <v>0</v>
      </c>
      <c r="AD35" s="11">
        <v>19856914.710000001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/>
      <c r="AL35" s="12">
        <v>233287003.32999998</v>
      </c>
      <c r="AM35" s="44"/>
      <c r="AN35" s="44">
        <v>0</v>
      </c>
      <c r="AO35" s="44">
        <v>0</v>
      </c>
    </row>
    <row r="36" spans="1:41" s="22" customFormat="1" ht="20.25" x14ac:dyDescent="0.3">
      <c r="A36" s="21">
        <v>19</v>
      </c>
      <c r="B36" s="14" t="s">
        <v>61</v>
      </c>
      <c r="C36" s="11">
        <v>74513808.970000014</v>
      </c>
      <c r="D36" s="11">
        <v>39266153.160000004</v>
      </c>
      <c r="E36" s="11">
        <v>18545808.93</v>
      </c>
      <c r="F36" s="11">
        <v>6923820.0800000001</v>
      </c>
      <c r="G36" s="11">
        <v>8928964.5099999998</v>
      </c>
      <c r="H36" s="11">
        <v>2693024.34</v>
      </c>
      <c r="I36" s="11">
        <v>19509140</v>
      </c>
      <c r="J36" s="11">
        <v>1211204.2300000042</v>
      </c>
      <c r="K36" s="11">
        <v>5281283.92</v>
      </c>
      <c r="L36" s="11">
        <v>29966371.890000001</v>
      </c>
      <c r="M36" s="11">
        <v>25476639.870000001</v>
      </c>
      <c r="N36" s="11">
        <v>4489732.0199999996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26164875.140000001</v>
      </c>
      <c r="X36" s="11">
        <v>26164875.140000001</v>
      </c>
      <c r="Y36" s="11">
        <v>0</v>
      </c>
      <c r="Z36" s="11">
        <v>0</v>
      </c>
      <c r="AA36" s="11"/>
      <c r="AB36" s="11">
        <v>0</v>
      </c>
      <c r="AC36" s="11">
        <v>0</v>
      </c>
      <c r="AD36" s="11">
        <v>7770358.0800000001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/>
      <c r="AL36" s="12">
        <v>108449042.19000001</v>
      </c>
      <c r="AM36" s="44"/>
      <c r="AN36" s="44">
        <v>0</v>
      </c>
      <c r="AO36" s="44">
        <v>0</v>
      </c>
    </row>
    <row r="37" spans="1:41" ht="20.25" x14ac:dyDescent="0.3">
      <c r="A37" s="21">
        <v>20</v>
      </c>
      <c r="B37" s="14" t="s">
        <v>62</v>
      </c>
      <c r="C37" s="11">
        <v>45750210.959999993</v>
      </c>
      <c r="D37" s="11">
        <v>22227858.099999998</v>
      </c>
      <c r="E37" s="11">
        <v>9287144.8300000001</v>
      </c>
      <c r="F37" s="11">
        <v>3354596.4499999997</v>
      </c>
      <c r="G37" s="11">
        <v>4180981.91</v>
      </c>
      <c r="H37" s="11">
        <v>1751566.4700000007</v>
      </c>
      <c r="I37" s="11">
        <v>12213240</v>
      </c>
      <c r="J37" s="11">
        <v>727473.26999999769</v>
      </c>
      <c r="K37" s="11">
        <v>1719088</v>
      </c>
      <c r="L37" s="11">
        <v>21803264.859999999</v>
      </c>
      <c r="M37" s="11">
        <v>16649419.369999999</v>
      </c>
      <c r="N37" s="11">
        <v>3893887.62</v>
      </c>
      <c r="O37" s="11">
        <v>0</v>
      </c>
      <c r="P37" s="11">
        <v>0</v>
      </c>
      <c r="Q37" s="11">
        <v>0</v>
      </c>
      <c r="R37" s="11">
        <v>443316.72</v>
      </c>
      <c r="S37" s="11">
        <v>816641.15</v>
      </c>
      <c r="T37" s="11">
        <v>0</v>
      </c>
      <c r="U37" s="11">
        <v>0</v>
      </c>
      <c r="V37" s="11">
        <v>0</v>
      </c>
      <c r="W37" s="11">
        <v>7670963.4900000002</v>
      </c>
      <c r="X37" s="11">
        <v>7670963.4900000002</v>
      </c>
      <c r="Y37" s="11">
        <v>0</v>
      </c>
      <c r="Z37" s="11">
        <v>0</v>
      </c>
      <c r="AA37" s="11"/>
      <c r="AB37" s="11">
        <v>0</v>
      </c>
      <c r="AC37" s="11">
        <v>0</v>
      </c>
      <c r="AD37" s="11">
        <v>4433631.59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/>
      <c r="AL37" s="12">
        <v>57854806.039999992</v>
      </c>
      <c r="AM37" s="44"/>
      <c r="AN37" s="44">
        <v>0</v>
      </c>
      <c r="AO37" s="44">
        <v>0</v>
      </c>
    </row>
    <row r="38" spans="1:41" ht="20.25" x14ac:dyDescent="0.3">
      <c r="A38" s="21">
        <v>21</v>
      </c>
      <c r="B38" s="14" t="s">
        <v>63</v>
      </c>
      <c r="C38" s="11">
        <v>161676630.81999999</v>
      </c>
      <c r="D38" s="11">
        <v>86018146.229999989</v>
      </c>
      <c r="E38" s="11">
        <v>49089088.329999998</v>
      </c>
      <c r="F38" s="11">
        <v>20672437.210000001</v>
      </c>
      <c r="G38" s="11">
        <v>22656679.939999998</v>
      </c>
      <c r="H38" s="11">
        <v>5759971.1799999997</v>
      </c>
      <c r="I38" s="11">
        <v>35964970</v>
      </c>
      <c r="J38" s="11">
        <v>964087.89999999106</v>
      </c>
      <c r="K38" s="11">
        <v>12959415.16</v>
      </c>
      <c r="L38" s="11">
        <v>62699069.43</v>
      </c>
      <c r="M38" s="11">
        <v>54490673.869999997</v>
      </c>
      <c r="N38" s="11">
        <v>0</v>
      </c>
      <c r="O38" s="11">
        <v>0</v>
      </c>
      <c r="P38" s="11">
        <v>2959418.71</v>
      </c>
      <c r="Q38" s="11">
        <v>0</v>
      </c>
      <c r="R38" s="11">
        <v>1898720.84</v>
      </c>
      <c r="S38" s="11">
        <v>3350256.01</v>
      </c>
      <c r="T38" s="11">
        <v>0</v>
      </c>
      <c r="U38" s="11">
        <v>0</v>
      </c>
      <c r="V38" s="11">
        <v>0</v>
      </c>
      <c r="W38" s="11">
        <v>177741839.74000001</v>
      </c>
      <c r="X38" s="11">
        <v>177741839.74000001</v>
      </c>
      <c r="Y38" s="11">
        <v>0</v>
      </c>
      <c r="Z38" s="11">
        <v>0</v>
      </c>
      <c r="AA38" s="11"/>
      <c r="AB38" s="11">
        <v>0</v>
      </c>
      <c r="AC38" s="11">
        <v>0</v>
      </c>
      <c r="AD38" s="11">
        <v>15967420.26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/>
      <c r="AL38" s="12">
        <v>355385890.81999999</v>
      </c>
      <c r="AM38" s="44"/>
      <c r="AN38" s="44">
        <v>0</v>
      </c>
      <c r="AO38" s="44">
        <v>0</v>
      </c>
    </row>
    <row r="39" spans="1:41" ht="20.25" x14ac:dyDescent="0.3">
      <c r="A39" s="21">
        <v>22</v>
      </c>
      <c r="B39" s="14" t="s">
        <v>64</v>
      </c>
      <c r="C39" s="11">
        <v>122609856.43000001</v>
      </c>
      <c r="D39" s="11">
        <v>63614556.090000011</v>
      </c>
      <c r="E39" s="11">
        <v>27439325.190000001</v>
      </c>
      <c r="F39" s="11">
        <v>10960306.27</v>
      </c>
      <c r="G39" s="11">
        <v>12705734.280000001</v>
      </c>
      <c r="H39" s="11">
        <v>3773284.6400000006</v>
      </c>
      <c r="I39" s="11">
        <v>35370330</v>
      </c>
      <c r="J39" s="11">
        <v>804900.90000000596</v>
      </c>
      <c r="K39" s="11">
        <v>8566583.8800000008</v>
      </c>
      <c r="L39" s="11">
        <v>50428716.460000001</v>
      </c>
      <c r="M39" s="11">
        <v>35696154.810000002</v>
      </c>
      <c r="N39" s="11">
        <v>13552940.359999999</v>
      </c>
      <c r="O39" s="11">
        <v>0</v>
      </c>
      <c r="P39" s="11">
        <v>0</v>
      </c>
      <c r="Q39" s="11">
        <v>0</v>
      </c>
      <c r="R39" s="11">
        <v>129190.41</v>
      </c>
      <c r="S39" s="11">
        <v>1050430.8799999999</v>
      </c>
      <c r="T39" s="11">
        <v>0</v>
      </c>
      <c r="U39" s="11">
        <v>0</v>
      </c>
      <c r="V39" s="11">
        <v>0</v>
      </c>
      <c r="W39" s="11">
        <v>40032510.460000001</v>
      </c>
      <c r="X39" s="11">
        <v>40032510.460000001</v>
      </c>
      <c r="Y39" s="11">
        <v>0</v>
      </c>
      <c r="Z39" s="11">
        <v>0</v>
      </c>
      <c r="AA39" s="11"/>
      <c r="AB39" s="11">
        <v>0</v>
      </c>
      <c r="AC39" s="11">
        <v>0</v>
      </c>
      <c r="AD39" s="11">
        <v>12077097.66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/>
      <c r="AL39" s="12">
        <v>174719464.55000001</v>
      </c>
      <c r="AM39" s="44"/>
      <c r="AN39" s="44">
        <v>0</v>
      </c>
      <c r="AO39" s="44">
        <v>0</v>
      </c>
    </row>
    <row r="40" spans="1:41" ht="20.25" x14ac:dyDescent="0.3">
      <c r="A40" s="21">
        <v>23</v>
      </c>
      <c r="B40" s="14" t="s">
        <v>65</v>
      </c>
      <c r="C40" s="11">
        <v>55128417.210000001</v>
      </c>
      <c r="D40" s="11">
        <v>32220263.089999996</v>
      </c>
      <c r="E40" s="11">
        <v>10342637.91</v>
      </c>
      <c r="F40" s="11">
        <v>3733376.8200000003</v>
      </c>
      <c r="G40" s="11">
        <v>5053111.78</v>
      </c>
      <c r="H40" s="11">
        <v>1556149.3099999996</v>
      </c>
      <c r="I40" s="11">
        <v>21373170</v>
      </c>
      <c r="J40" s="11">
        <v>504455.17999999598</v>
      </c>
      <c r="K40" s="11">
        <v>2632046.52</v>
      </c>
      <c r="L40" s="11">
        <v>20276107.600000001</v>
      </c>
      <c r="M40" s="11">
        <v>14721536.25</v>
      </c>
      <c r="N40" s="11">
        <v>4042329.95</v>
      </c>
      <c r="O40" s="11">
        <v>0</v>
      </c>
      <c r="P40" s="11">
        <v>0</v>
      </c>
      <c r="Q40" s="11">
        <v>0</v>
      </c>
      <c r="R40" s="11">
        <v>1078846.8999999999</v>
      </c>
      <c r="S40" s="11">
        <v>433394.5</v>
      </c>
      <c r="T40" s="11">
        <v>0</v>
      </c>
      <c r="U40" s="11">
        <v>0</v>
      </c>
      <c r="V40" s="11">
        <v>0</v>
      </c>
      <c r="W40" s="11">
        <v>12730369.09</v>
      </c>
      <c r="X40" s="11">
        <v>12730369.09</v>
      </c>
      <c r="Y40" s="11">
        <v>0</v>
      </c>
      <c r="Z40" s="11">
        <v>0</v>
      </c>
      <c r="AA40" s="11"/>
      <c r="AB40" s="11">
        <v>0</v>
      </c>
      <c r="AC40" s="11">
        <v>0</v>
      </c>
      <c r="AD40" s="11">
        <v>5897299.5999999996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/>
      <c r="AL40" s="12">
        <v>73756085.899999991</v>
      </c>
      <c r="AM40" s="44"/>
      <c r="AN40" s="44">
        <v>0</v>
      </c>
      <c r="AO40" s="44">
        <v>0</v>
      </c>
    </row>
    <row r="41" spans="1:41" ht="20.25" x14ac:dyDescent="0.3">
      <c r="A41" s="21">
        <v>24</v>
      </c>
      <c r="B41" s="14" t="s">
        <v>66</v>
      </c>
      <c r="C41" s="11">
        <v>67785829.549999997</v>
      </c>
      <c r="D41" s="11">
        <v>38120558.719999999</v>
      </c>
      <c r="E41" s="11">
        <v>16991413.100000001</v>
      </c>
      <c r="F41" s="11">
        <v>7352775.0999999996</v>
      </c>
      <c r="G41" s="11">
        <v>7491904.5499999998</v>
      </c>
      <c r="H41" s="11">
        <v>2146733.450000002</v>
      </c>
      <c r="I41" s="11">
        <v>19423385</v>
      </c>
      <c r="J41" s="11">
        <v>1705760.6199999973</v>
      </c>
      <c r="K41" s="11">
        <v>2835881.24</v>
      </c>
      <c r="L41" s="11">
        <v>26829389.590000004</v>
      </c>
      <c r="M41" s="11">
        <v>20308600.300000001</v>
      </c>
      <c r="N41" s="11">
        <v>4412138.8499999996</v>
      </c>
      <c r="O41" s="11">
        <v>0</v>
      </c>
      <c r="P41" s="11">
        <v>0</v>
      </c>
      <c r="Q41" s="11">
        <v>0</v>
      </c>
      <c r="R41" s="11">
        <v>247551.88</v>
      </c>
      <c r="S41" s="11">
        <v>1861098.56</v>
      </c>
      <c r="T41" s="11">
        <v>0</v>
      </c>
      <c r="U41" s="11">
        <v>0</v>
      </c>
      <c r="V41" s="11">
        <v>0</v>
      </c>
      <c r="W41" s="11">
        <v>11095145.25</v>
      </c>
      <c r="X41" s="11">
        <v>11095145.25</v>
      </c>
      <c r="Y41" s="11">
        <v>0</v>
      </c>
      <c r="Z41" s="11">
        <v>0</v>
      </c>
      <c r="AA41" s="11"/>
      <c r="AB41" s="11">
        <v>0</v>
      </c>
      <c r="AC41" s="11">
        <v>0</v>
      </c>
      <c r="AD41" s="11">
        <v>8703752.2699999996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/>
      <c r="AL41" s="12">
        <v>87584727.069999993</v>
      </c>
      <c r="AM41" s="44"/>
      <c r="AN41" s="44">
        <v>0</v>
      </c>
      <c r="AO41" s="44">
        <v>0</v>
      </c>
    </row>
    <row r="42" spans="1:41" ht="20.25" x14ac:dyDescent="0.3">
      <c r="A42" s="21">
        <v>25</v>
      </c>
      <c r="B42" s="14" t="s">
        <v>67</v>
      </c>
      <c r="C42" s="11">
        <v>97721837.610000014</v>
      </c>
      <c r="D42" s="11">
        <v>52938630.860000014</v>
      </c>
      <c r="E42" s="11">
        <v>24445098.050000001</v>
      </c>
      <c r="F42" s="11">
        <v>10899684.279999999</v>
      </c>
      <c r="G42" s="11">
        <v>10246907.91</v>
      </c>
      <c r="H42" s="11">
        <v>3298505.8600000013</v>
      </c>
      <c r="I42" s="11">
        <v>27479790</v>
      </c>
      <c r="J42" s="11">
        <v>1013742.8100000136</v>
      </c>
      <c r="K42" s="11">
        <v>6115655.5599999996</v>
      </c>
      <c r="L42" s="11">
        <v>38667551.190000005</v>
      </c>
      <c r="M42" s="11">
        <v>31204636.510000002</v>
      </c>
      <c r="N42" s="11">
        <v>6890451.3600000003</v>
      </c>
      <c r="O42" s="11">
        <v>0</v>
      </c>
      <c r="P42" s="11">
        <v>0</v>
      </c>
      <c r="Q42" s="11">
        <v>0</v>
      </c>
      <c r="R42" s="11">
        <v>0</v>
      </c>
      <c r="S42" s="11">
        <v>572463.31999999995</v>
      </c>
      <c r="T42" s="11">
        <v>0</v>
      </c>
      <c r="U42" s="11">
        <v>0</v>
      </c>
      <c r="V42" s="11">
        <v>0</v>
      </c>
      <c r="W42" s="11">
        <v>44035843.259999998</v>
      </c>
      <c r="X42" s="11">
        <v>44035843.259999998</v>
      </c>
      <c r="Y42" s="11">
        <v>0</v>
      </c>
      <c r="Z42" s="11">
        <v>0</v>
      </c>
      <c r="AA42" s="11"/>
      <c r="AB42" s="11">
        <v>0</v>
      </c>
      <c r="AC42" s="11">
        <v>0</v>
      </c>
      <c r="AD42" s="11">
        <v>10627444.109999999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/>
      <c r="AL42" s="12">
        <v>152385124.98000002</v>
      </c>
      <c r="AM42" s="44"/>
      <c r="AN42" s="44">
        <v>0</v>
      </c>
      <c r="AO42" s="44">
        <v>0</v>
      </c>
    </row>
    <row r="43" spans="1:41" ht="20.25" x14ac:dyDescent="0.3">
      <c r="A43" s="21">
        <v>26</v>
      </c>
      <c r="B43" s="14" t="s">
        <v>68</v>
      </c>
      <c r="C43" s="11">
        <v>312008100.07999998</v>
      </c>
      <c r="D43" s="11">
        <v>162113948.06999999</v>
      </c>
      <c r="E43" s="11">
        <v>75375660.989999995</v>
      </c>
      <c r="F43" s="11">
        <v>30948208.129999999</v>
      </c>
      <c r="G43" s="11">
        <v>34136930.32</v>
      </c>
      <c r="H43" s="11">
        <v>10290522.539999999</v>
      </c>
      <c r="I43" s="11">
        <v>83457140</v>
      </c>
      <c r="J43" s="11">
        <v>3281147.0799999982</v>
      </c>
      <c r="K43" s="11">
        <v>21307247.919999998</v>
      </c>
      <c r="L43" s="11">
        <v>128586904.09</v>
      </c>
      <c r="M43" s="11">
        <v>97350748.890000001</v>
      </c>
      <c r="N43" s="11">
        <v>18823273.010000002</v>
      </c>
      <c r="O43" s="11">
        <v>0</v>
      </c>
      <c r="P43" s="11">
        <v>2331663.09</v>
      </c>
      <c r="Q43" s="11">
        <v>0</v>
      </c>
      <c r="R43" s="11">
        <v>2663604.62</v>
      </c>
      <c r="S43" s="11">
        <v>1059446.71</v>
      </c>
      <c r="T43" s="11">
        <v>0</v>
      </c>
      <c r="U43" s="11">
        <v>0</v>
      </c>
      <c r="V43" s="11">
        <v>6358167.7699999996</v>
      </c>
      <c r="W43" s="11">
        <v>221764042.27000001</v>
      </c>
      <c r="X43" s="11">
        <v>221764042.27000001</v>
      </c>
      <c r="Y43" s="11">
        <v>0</v>
      </c>
      <c r="Z43" s="11">
        <v>0</v>
      </c>
      <c r="AA43" s="11"/>
      <c r="AB43" s="11">
        <v>0</v>
      </c>
      <c r="AC43" s="11">
        <v>0</v>
      </c>
      <c r="AD43" s="11">
        <v>32969683.960000001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/>
      <c r="AL43" s="12">
        <v>566741826.31000006</v>
      </c>
      <c r="AM43" s="44"/>
      <c r="AN43" s="44">
        <v>0</v>
      </c>
      <c r="AO43" s="44">
        <v>0</v>
      </c>
    </row>
    <row r="44" spans="1:41" ht="20.25" x14ac:dyDescent="0.3">
      <c r="A44" s="21">
        <v>27</v>
      </c>
      <c r="B44" s="14" t="s">
        <v>69</v>
      </c>
      <c r="C44" s="11">
        <v>117790128.31</v>
      </c>
      <c r="D44" s="11">
        <v>49313238.600000001</v>
      </c>
      <c r="E44" s="11">
        <v>28437113.84</v>
      </c>
      <c r="F44" s="11">
        <v>11433861.989999998</v>
      </c>
      <c r="G44" s="11">
        <v>12966406.439999999</v>
      </c>
      <c r="H44" s="11">
        <v>4036845.410000002</v>
      </c>
      <c r="I44" s="11">
        <v>19932270</v>
      </c>
      <c r="J44" s="11">
        <v>943854.76000000164</v>
      </c>
      <c r="K44" s="11">
        <v>10424985.16</v>
      </c>
      <c r="L44" s="11">
        <v>58051904.550000004</v>
      </c>
      <c r="M44" s="11">
        <v>38189501.32</v>
      </c>
      <c r="N44" s="11">
        <v>14212222.92</v>
      </c>
      <c r="O44" s="11">
        <v>0</v>
      </c>
      <c r="P44" s="11">
        <v>0</v>
      </c>
      <c r="Q44" s="11">
        <v>0</v>
      </c>
      <c r="R44" s="11">
        <v>933334.68</v>
      </c>
      <c r="S44" s="11">
        <v>4716845.63</v>
      </c>
      <c r="T44" s="11">
        <v>0</v>
      </c>
      <c r="U44" s="11">
        <v>0</v>
      </c>
      <c r="V44" s="11">
        <v>0</v>
      </c>
      <c r="W44" s="11">
        <v>61966306.289999999</v>
      </c>
      <c r="X44" s="11">
        <v>61966306.289999999</v>
      </c>
      <c r="Y44" s="11">
        <v>0</v>
      </c>
      <c r="Z44" s="11">
        <v>0</v>
      </c>
      <c r="AA44" s="11"/>
      <c r="AB44" s="11">
        <v>0</v>
      </c>
      <c r="AC44" s="11">
        <v>0</v>
      </c>
      <c r="AD44" s="11">
        <v>11786197.27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/>
      <c r="AL44" s="12">
        <v>191542631.87</v>
      </c>
      <c r="AM44" s="44"/>
      <c r="AN44" s="44">
        <v>0</v>
      </c>
      <c r="AO44" s="44">
        <v>0</v>
      </c>
    </row>
    <row r="45" spans="1:41" ht="20.25" x14ac:dyDescent="0.3">
      <c r="A45" s="21">
        <v>28</v>
      </c>
      <c r="B45" s="14" t="s">
        <v>70</v>
      </c>
      <c r="C45" s="11">
        <v>217926017.33000001</v>
      </c>
      <c r="D45" s="11">
        <v>91082557.390000015</v>
      </c>
      <c r="E45" s="11">
        <v>58869291.07</v>
      </c>
      <c r="F45" s="11">
        <v>23975204.229999997</v>
      </c>
      <c r="G45" s="11">
        <v>26366990.120000001</v>
      </c>
      <c r="H45" s="11">
        <v>8527096.7200000025</v>
      </c>
      <c r="I45" s="11">
        <v>30109970</v>
      </c>
      <c r="J45" s="11">
        <v>2103296.3200000152</v>
      </c>
      <c r="K45" s="11">
        <v>14079949.48</v>
      </c>
      <c r="L45" s="11">
        <v>112763510.46000001</v>
      </c>
      <c r="M45" s="11">
        <v>80668328.450000003</v>
      </c>
      <c r="N45" s="11">
        <v>11096193.859999999</v>
      </c>
      <c r="O45" s="11">
        <v>0</v>
      </c>
      <c r="P45" s="11">
        <v>6240892.5300000003</v>
      </c>
      <c r="Q45" s="11">
        <v>0</v>
      </c>
      <c r="R45" s="11">
        <v>10253932.25</v>
      </c>
      <c r="S45" s="11">
        <v>4504163.37</v>
      </c>
      <c r="T45" s="11">
        <v>0</v>
      </c>
      <c r="U45" s="11">
        <v>0</v>
      </c>
      <c r="V45" s="11">
        <v>0</v>
      </c>
      <c r="W45" s="11">
        <v>186474032.52000001</v>
      </c>
      <c r="X45" s="11">
        <v>186474032.52000001</v>
      </c>
      <c r="Y45" s="11">
        <v>0</v>
      </c>
      <c r="Z45" s="11">
        <v>0</v>
      </c>
      <c r="AA45" s="11"/>
      <c r="AB45" s="11">
        <v>0</v>
      </c>
      <c r="AC45" s="11">
        <v>0</v>
      </c>
      <c r="AD45" s="11">
        <v>30479973.129999999</v>
      </c>
      <c r="AE45" s="11">
        <v>4530874.9400000004</v>
      </c>
      <c r="AF45" s="11">
        <v>27356.17</v>
      </c>
      <c r="AG45" s="11">
        <v>0</v>
      </c>
      <c r="AH45" s="11">
        <v>0</v>
      </c>
      <c r="AI45" s="11">
        <v>0</v>
      </c>
      <c r="AJ45" s="11">
        <v>0</v>
      </c>
      <c r="AK45" s="11"/>
      <c r="AL45" s="12">
        <v>434880022.98000002</v>
      </c>
      <c r="AM45" s="44"/>
      <c r="AN45" s="44">
        <v>0</v>
      </c>
      <c r="AO45" s="44">
        <v>0</v>
      </c>
    </row>
    <row r="46" spans="1:41" ht="20.25" x14ac:dyDescent="0.3">
      <c r="A46" s="21">
        <v>29</v>
      </c>
      <c r="B46" s="14" t="s">
        <v>71</v>
      </c>
      <c r="C46" s="11">
        <v>62831862.699999996</v>
      </c>
      <c r="D46" s="11">
        <v>32829219.569999997</v>
      </c>
      <c r="E46" s="11">
        <v>14199064.24</v>
      </c>
      <c r="F46" s="11">
        <v>5539689</v>
      </c>
      <c r="G46" s="11">
        <v>6560770.2299999995</v>
      </c>
      <c r="H46" s="11">
        <v>2098605.0100000007</v>
      </c>
      <c r="I46" s="11">
        <v>18319860</v>
      </c>
      <c r="J46" s="11">
        <v>310295.32999999821</v>
      </c>
      <c r="K46" s="11">
        <v>3489134.68</v>
      </c>
      <c r="L46" s="11">
        <v>26513508.449999999</v>
      </c>
      <c r="M46" s="11">
        <v>19853294</v>
      </c>
      <c r="N46" s="11">
        <v>6492628.8799999999</v>
      </c>
      <c r="O46" s="11">
        <v>0</v>
      </c>
      <c r="P46" s="11">
        <v>0</v>
      </c>
      <c r="Q46" s="11">
        <v>0</v>
      </c>
      <c r="R46" s="11">
        <v>0</v>
      </c>
      <c r="S46" s="11">
        <v>167585.57</v>
      </c>
      <c r="T46" s="11">
        <v>0</v>
      </c>
      <c r="U46" s="11">
        <v>0</v>
      </c>
      <c r="V46" s="11">
        <v>0</v>
      </c>
      <c r="W46" s="11">
        <v>20504147.68</v>
      </c>
      <c r="X46" s="11">
        <v>20504147.68</v>
      </c>
      <c r="Y46" s="11">
        <v>0</v>
      </c>
      <c r="Z46" s="11">
        <v>0</v>
      </c>
      <c r="AA46" s="11"/>
      <c r="AB46" s="11">
        <v>0</v>
      </c>
      <c r="AC46" s="11">
        <v>0</v>
      </c>
      <c r="AD46" s="11">
        <v>9147131.75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/>
      <c r="AL46" s="12">
        <v>92483142.129999995</v>
      </c>
      <c r="AM46" s="44"/>
      <c r="AN46" s="44">
        <v>0</v>
      </c>
      <c r="AO46" s="44">
        <v>0</v>
      </c>
    </row>
    <row r="47" spans="1:41" ht="20.25" x14ac:dyDescent="0.3">
      <c r="A47" s="21">
        <v>30</v>
      </c>
      <c r="B47" s="14" t="s">
        <v>72</v>
      </c>
      <c r="C47" s="11">
        <v>68691710.890000015</v>
      </c>
      <c r="D47" s="11">
        <v>32033057.680000011</v>
      </c>
      <c r="E47" s="11">
        <v>13609542.25</v>
      </c>
      <c r="F47" s="11">
        <v>5065570.26</v>
      </c>
      <c r="G47" s="11">
        <v>6066283.7699999996</v>
      </c>
      <c r="H47" s="11">
        <v>2477688.2200000007</v>
      </c>
      <c r="I47" s="11">
        <v>17302090</v>
      </c>
      <c r="J47" s="11">
        <v>1121425.4300000109</v>
      </c>
      <c r="K47" s="11">
        <v>4567248.4400000004</v>
      </c>
      <c r="L47" s="11">
        <v>32091404.77</v>
      </c>
      <c r="M47" s="11">
        <v>23439509.75</v>
      </c>
      <c r="N47" s="11">
        <v>7394621.6900000004</v>
      </c>
      <c r="O47" s="11">
        <v>0</v>
      </c>
      <c r="P47" s="11">
        <v>0</v>
      </c>
      <c r="Q47" s="11">
        <v>0</v>
      </c>
      <c r="R47" s="11">
        <v>470024.96000000002</v>
      </c>
      <c r="S47" s="11">
        <v>787248.37</v>
      </c>
      <c r="T47" s="11">
        <v>0</v>
      </c>
      <c r="U47" s="11">
        <v>0</v>
      </c>
      <c r="V47" s="11">
        <v>0</v>
      </c>
      <c r="W47" s="11">
        <v>20024463.039999999</v>
      </c>
      <c r="X47" s="11">
        <v>20024463.039999999</v>
      </c>
      <c r="Y47" s="11">
        <v>0</v>
      </c>
      <c r="Z47" s="11">
        <v>0</v>
      </c>
      <c r="AA47" s="11"/>
      <c r="AB47" s="11">
        <v>0</v>
      </c>
      <c r="AC47" s="11">
        <v>0</v>
      </c>
      <c r="AD47" s="11">
        <v>5719770.8600000003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/>
      <c r="AL47" s="12">
        <v>94435944.790000007</v>
      </c>
      <c r="AM47" s="44"/>
      <c r="AN47" s="44">
        <v>0</v>
      </c>
      <c r="AO47" s="44">
        <v>0</v>
      </c>
    </row>
    <row r="48" spans="1:41" ht="20.25" x14ac:dyDescent="0.3">
      <c r="A48" s="21">
        <v>31</v>
      </c>
      <c r="B48" s="14" t="s">
        <v>73</v>
      </c>
      <c r="C48" s="11">
        <v>218305821.11000007</v>
      </c>
      <c r="D48" s="11">
        <v>113791978.51000005</v>
      </c>
      <c r="E48" s="11">
        <v>78209542.189999998</v>
      </c>
      <c r="F48" s="11">
        <v>43870117.349999994</v>
      </c>
      <c r="G48" s="11">
        <v>26166983.479999997</v>
      </c>
      <c r="H48" s="11">
        <v>8172441.3600000069</v>
      </c>
      <c r="I48" s="11">
        <v>34689935</v>
      </c>
      <c r="J48" s="11">
        <v>892501.32000005245</v>
      </c>
      <c r="K48" s="11">
        <v>18531768.640000001</v>
      </c>
      <c r="L48" s="11">
        <v>85982073.960000008</v>
      </c>
      <c r="M48" s="11">
        <v>77313205.810000002</v>
      </c>
      <c r="N48" s="11">
        <v>0</v>
      </c>
      <c r="O48" s="11">
        <v>0</v>
      </c>
      <c r="P48" s="11">
        <v>0</v>
      </c>
      <c r="Q48" s="11">
        <v>0</v>
      </c>
      <c r="R48" s="11">
        <v>4741332.8</v>
      </c>
      <c r="S48" s="11">
        <v>3927535.35</v>
      </c>
      <c r="T48" s="11">
        <v>0</v>
      </c>
      <c r="U48" s="11">
        <v>0</v>
      </c>
      <c r="V48" s="11">
        <v>0</v>
      </c>
      <c r="W48" s="11">
        <v>91525555.840000004</v>
      </c>
      <c r="X48" s="11">
        <v>91525555.840000004</v>
      </c>
      <c r="Y48" s="11">
        <v>0</v>
      </c>
      <c r="Z48" s="11">
        <v>0</v>
      </c>
      <c r="AA48" s="11"/>
      <c r="AB48" s="11">
        <v>0</v>
      </c>
      <c r="AC48" s="11">
        <v>0</v>
      </c>
      <c r="AD48" s="11">
        <v>16002958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/>
      <c r="AL48" s="12">
        <v>325834334.95000005</v>
      </c>
      <c r="AM48" s="44"/>
      <c r="AN48" s="44">
        <v>41350219.75</v>
      </c>
      <c r="AO48" s="44">
        <v>0</v>
      </c>
    </row>
    <row r="49" spans="1:41" ht="20.25" x14ac:dyDescent="0.3">
      <c r="A49" s="21">
        <v>32</v>
      </c>
      <c r="B49" s="14" t="s">
        <v>74</v>
      </c>
      <c r="C49" s="11">
        <v>59103912.600000001</v>
      </c>
      <c r="D49" s="11">
        <v>32249017.220000003</v>
      </c>
      <c r="E49" s="11">
        <v>13775611.01</v>
      </c>
      <c r="F49" s="11">
        <v>5291533.4000000004</v>
      </c>
      <c r="G49" s="11">
        <v>6489553.4800000004</v>
      </c>
      <c r="H49" s="11">
        <v>1994524.129999999</v>
      </c>
      <c r="I49" s="11">
        <v>18319860</v>
      </c>
      <c r="J49" s="11">
        <v>153546.21000000089</v>
      </c>
      <c r="K49" s="11">
        <v>3250304.24</v>
      </c>
      <c r="L49" s="11">
        <v>23604591.140000001</v>
      </c>
      <c r="M49" s="11">
        <v>18868664.59</v>
      </c>
      <c r="N49" s="11">
        <v>4544721.6399999997</v>
      </c>
      <c r="O49" s="11">
        <v>0</v>
      </c>
      <c r="P49" s="11">
        <v>0</v>
      </c>
      <c r="Q49" s="11">
        <v>0</v>
      </c>
      <c r="R49" s="11">
        <v>191204.91</v>
      </c>
      <c r="S49" s="11">
        <v>0</v>
      </c>
      <c r="T49" s="11">
        <v>0</v>
      </c>
      <c r="U49" s="11">
        <v>0</v>
      </c>
      <c r="V49" s="11">
        <v>0</v>
      </c>
      <c r="W49" s="11">
        <v>14227637.32</v>
      </c>
      <c r="X49" s="11">
        <v>14227637.32</v>
      </c>
      <c r="Y49" s="11">
        <v>0</v>
      </c>
      <c r="Z49" s="11">
        <v>0</v>
      </c>
      <c r="AA49" s="11"/>
      <c r="AB49" s="11">
        <v>0</v>
      </c>
      <c r="AC49" s="11">
        <v>0</v>
      </c>
      <c r="AD49" s="11">
        <v>5737643.8899999997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/>
      <c r="AL49" s="12">
        <v>79069193.810000002</v>
      </c>
      <c r="AM49" s="44"/>
      <c r="AN49" s="44">
        <v>0</v>
      </c>
      <c r="AO49" s="44">
        <v>0</v>
      </c>
    </row>
    <row r="50" spans="1:41" ht="29.25" customHeight="1" x14ac:dyDescent="0.3">
      <c r="A50" s="21">
        <v>33</v>
      </c>
      <c r="B50" s="14" t="s">
        <v>75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/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960967468.03999996</v>
      </c>
      <c r="AJ50" s="11">
        <v>948025837.24000001</v>
      </c>
      <c r="AK50" s="11">
        <v>12941630.800000001</v>
      </c>
      <c r="AL50" s="12">
        <v>960967468.03999996</v>
      </c>
      <c r="AM50" s="44"/>
      <c r="AN50" s="44">
        <v>0</v>
      </c>
      <c r="AO50" s="44">
        <v>0</v>
      </c>
    </row>
    <row r="51" spans="1:41" ht="40.5" x14ac:dyDescent="0.3">
      <c r="A51" s="21">
        <v>34</v>
      </c>
      <c r="B51" s="14" t="s">
        <v>76</v>
      </c>
      <c r="C51" s="11">
        <v>28033761.659999996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3584135.4</v>
      </c>
      <c r="L51" s="11">
        <v>24449626.259999998</v>
      </c>
      <c r="M51" s="11">
        <v>0</v>
      </c>
      <c r="N51" s="11">
        <v>2177154.9</v>
      </c>
      <c r="O51" s="11">
        <v>0</v>
      </c>
      <c r="P51" s="11">
        <v>855911.32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21416560.039999999</v>
      </c>
      <c r="W51" s="11">
        <v>420695184.93000001</v>
      </c>
      <c r="X51" s="11">
        <v>417621042.25</v>
      </c>
      <c r="Y51" s="11">
        <v>0</v>
      </c>
      <c r="Z51" s="11">
        <v>0</v>
      </c>
      <c r="AA51" s="11"/>
      <c r="AB51" s="11">
        <v>3074142.68</v>
      </c>
      <c r="AC51" s="11">
        <v>0</v>
      </c>
      <c r="AD51" s="11">
        <v>41600733.789999999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/>
      <c r="AL51" s="12">
        <v>490329680.38000005</v>
      </c>
      <c r="AM51" s="44">
        <v>40000000</v>
      </c>
      <c r="AN51" s="44">
        <v>178601658.78999999</v>
      </c>
      <c r="AO51" s="44">
        <v>17047927.010000002</v>
      </c>
    </row>
    <row r="52" spans="1:41" ht="20.25" x14ac:dyDescent="0.3">
      <c r="A52" s="21">
        <v>35</v>
      </c>
      <c r="B52" s="14" t="s">
        <v>77</v>
      </c>
      <c r="C52" s="11">
        <v>5859039.9500000002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5859039.9500000002</v>
      </c>
      <c r="M52" s="11">
        <v>0</v>
      </c>
      <c r="N52" s="11">
        <v>0</v>
      </c>
      <c r="O52" s="11">
        <v>0</v>
      </c>
      <c r="P52" s="11">
        <v>5859039.9500000002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572471.30000000005</v>
      </c>
      <c r="X52" s="11">
        <v>572471.30000000005</v>
      </c>
      <c r="Y52" s="11">
        <v>0</v>
      </c>
      <c r="Z52" s="11">
        <v>0</v>
      </c>
      <c r="AA52" s="11"/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/>
      <c r="AL52" s="12">
        <v>6431511.25</v>
      </c>
      <c r="AM52" s="44"/>
      <c r="AN52" s="44">
        <v>0</v>
      </c>
      <c r="AO52" s="44">
        <v>0</v>
      </c>
    </row>
    <row r="53" spans="1:41" ht="48" customHeight="1" x14ac:dyDescent="0.3">
      <c r="A53" s="21">
        <v>36</v>
      </c>
      <c r="B53" s="14" t="s">
        <v>78</v>
      </c>
      <c r="C53" s="11">
        <v>10066576.199999999</v>
      </c>
      <c r="D53" s="11">
        <v>10066576.199999999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10066576.199999999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/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/>
      <c r="AL53" s="12">
        <v>10066576.199999999</v>
      </c>
      <c r="AM53" s="44"/>
      <c r="AN53" s="44">
        <v>0</v>
      </c>
      <c r="AO53" s="44">
        <v>0</v>
      </c>
    </row>
    <row r="54" spans="1:41" ht="20.25" x14ac:dyDescent="0.3">
      <c r="A54" s="21">
        <v>37</v>
      </c>
      <c r="B54" s="23" t="s">
        <v>79</v>
      </c>
      <c r="C54" s="11">
        <v>6872076.5499999998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6872076.5499999998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6872076.5499999998</v>
      </c>
      <c r="W54" s="11">
        <v>0</v>
      </c>
      <c r="X54" s="11">
        <v>0</v>
      </c>
      <c r="Y54" s="11">
        <v>0</v>
      </c>
      <c r="Z54" s="11">
        <v>0</v>
      </c>
      <c r="AA54" s="11"/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/>
      <c r="AL54" s="12">
        <v>6872076.5499999998</v>
      </c>
      <c r="AM54" s="44"/>
      <c r="AN54" s="44">
        <v>0</v>
      </c>
      <c r="AO54" s="44">
        <v>0</v>
      </c>
    </row>
    <row r="55" spans="1:41" ht="20.25" x14ac:dyDescent="0.3">
      <c r="A55" s="21">
        <v>38</v>
      </c>
      <c r="B55" s="23" t="s">
        <v>80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26502288.469999999</v>
      </c>
      <c r="X55" s="11">
        <v>26502288.469999999</v>
      </c>
      <c r="Y55" s="11">
        <v>0</v>
      </c>
      <c r="Z55" s="11">
        <v>0</v>
      </c>
      <c r="AA55" s="11"/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/>
      <c r="AL55" s="12">
        <v>26502288.469999999</v>
      </c>
      <c r="AM55" s="44"/>
      <c r="AN55" s="44">
        <v>0</v>
      </c>
      <c r="AO55" s="44">
        <v>0</v>
      </c>
    </row>
    <row r="56" spans="1:41" ht="20.25" x14ac:dyDescent="0.3">
      <c r="A56" s="24">
        <v>39</v>
      </c>
      <c r="B56" s="25" t="s">
        <v>81</v>
      </c>
      <c r="C56" s="11">
        <v>22663034.940000001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22663034.940000001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22663034.940000001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/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/>
      <c r="AL56" s="12">
        <v>22663034.940000001</v>
      </c>
      <c r="AM56" s="44"/>
      <c r="AN56" s="44">
        <v>0</v>
      </c>
      <c r="AO56" s="44">
        <v>0</v>
      </c>
    </row>
    <row r="57" spans="1:41" ht="46.5" customHeight="1" x14ac:dyDescent="0.3">
      <c r="A57" s="15"/>
      <c r="B57" s="16" t="s">
        <v>82</v>
      </c>
      <c r="C57" s="12">
        <v>2215923361.4499998</v>
      </c>
      <c r="D57" s="12">
        <v>1074923732.4100003</v>
      </c>
      <c r="E57" s="12">
        <v>571153454.21000004</v>
      </c>
      <c r="F57" s="12">
        <v>252492925.09999999</v>
      </c>
      <c r="G57" s="12">
        <v>242938779.19999996</v>
      </c>
      <c r="H57" s="12">
        <v>75721749.909999996</v>
      </c>
      <c r="I57" s="12">
        <v>474415825</v>
      </c>
      <c r="J57" s="12">
        <v>29354453.200000055</v>
      </c>
      <c r="K57" s="12">
        <v>146879829.84</v>
      </c>
      <c r="L57" s="12">
        <v>994119799.20000005</v>
      </c>
      <c r="M57" s="12">
        <v>716345456.23000014</v>
      </c>
      <c r="N57" s="12">
        <v>150448439.02000001</v>
      </c>
      <c r="O57" s="12">
        <v>0</v>
      </c>
      <c r="P57" s="12">
        <v>18246925.600000001</v>
      </c>
      <c r="Q57" s="12">
        <v>0</v>
      </c>
      <c r="R57" s="12">
        <v>25938040.899999999</v>
      </c>
      <c r="S57" s="12">
        <v>25831098.150000002</v>
      </c>
      <c r="T57" s="12">
        <v>22663034.940000001</v>
      </c>
      <c r="U57" s="12">
        <v>0</v>
      </c>
      <c r="V57" s="12">
        <v>34646804.359999999</v>
      </c>
      <c r="W57" s="12">
        <v>1549008515.4799998</v>
      </c>
      <c r="X57" s="12">
        <v>1545934372.7999997</v>
      </c>
      <c r="Y57" s="12">
        <v>0</v>
      </c>
      <c r="Z57" s="12">
        <v>0</v>
      </c>
      <c r="AA57" s="12">
        <v>0</v>
      </c>
      <c r="AB57" s="12">
        <v>3074142.68</v>
      </c>
      <c r="AC57" s="12">
        <v>0</v>
      </c>
      <c r="AD57" s="12">
        <v>272786263.49000001</v>
      </c>
      <c r="AE57" s="12">
        <v>4530874.9400000004</v>
      </c>
      <c r="AF57" s="12">
        <v>27356.17</v>
      </c>
      <c r="AG57" s="12">
        <v>0</v>
      </c>
      <c r="AH57" s="12">
        <v>0</v>
      </c>
      <c r="AI57" s="12">
        <v>960967468.03999996</v>
      </c>
      <c r="AJ57" s="12">
        <v>948025837.24000001</v>
      </c>
      <c r="AK57" s="12">
        <v>12941630.800000001</v>
      </c>
      <c r="AL57" s="12">
        <v>4998685608.46</v>
      </c>
      <c r="AM57" s="43">
        <v>40000000</v>
      </c>
      <c r="AN57" s="43">
        <v>219951878.53999999</v>
      </c>
      <c r="AO57" s="43">
        <f>AO51</f>
        <v>17047927.010000002</v>
      </c>
    </row>
    <row r="58" spans="1:41" ht="20.25" x14ac:dyDescent="0.3">
      <c r="A58" s="15"/>
      <c r="B58" s="16" t="s">
        <v>83</v>
      </c>
      <c r="C58" s="12">
        <v>5189800557.7299995</v>
      </c>
      <c r="D58" s="12">
        <v>2023587808.5100002</v>
      </c>
      <c r="E58" s="12">
        <v>1275572001.4000001</v>
      </c>
      <c r="F58" s="12">
        <v>598961592.06000006</v>
      </c>
      <c r="G58" s="12">
        <v>496421000.02999997</v>
      </c>
      <c r="H58" s="12">
        <v>180189409.31000003</v>
      </c>
      <c r="I58" s="12">
        <v>531357505</v>
      </c>
      <c r="J58" s="12">
        <v>216658302.11000007</v>
      </c>
      <c r="K58" s="12">
        <v>435842926.88</v>
      </c>
      <c r="L58" s="12">
        <v>2730369822.3400002</v>
      </c>
      <c r="M58" s="12">
        <v>1704633936.5600002</v>
      </c>
      <c r="N58" s="12">
        <v>646011885.08000004</v>
      </c>
      <c r="O58" s="12">
        <v>30960658.739999998</v>
      </c>
      <c r="P58" s="12">
        <v>93323492.629999995</v>
      </c>
      <c r="Q58" s="12">
        <v>9130453.879999999</v>
      </c>
      <c r="R58" s="12">
        <v>58070847.920000002</v>
      </c>
      <c r="S58" s="12">
        <v>49123012.960000001</v>
      </c>
      <c r="T58" s="12">
        <v>35331718.520000003</v>
      </c>
      <c r="U58" s="12">
        <v>0</v>
      </c>
      <c r="V58" s="12">
        <v>103783816.05</v>
      </c>
      <c r="W58" s="12">
        <v>7387578983.8599997</v>
      </c>
      <c r="X58" s="12">
        <v>6562997745.9599991</v>
      </c>
      <c r="Y58" s="12">
        <v>153436512.28</v>
      </c>
      <c r="Z58" s="12">
        <v>991699738.78999996</v>
      </c>
      <c r="AA58" s="12">
        <v>145573594.69</v>
      </c>
      <c r="AB58" s="12">
        <v>824581237.89999998</v>
      </c>
      <c r="AC58" s="12">
        <v>220150424.00999999</v>
      </c>
      <c r="AD58" s="12">
        <v>1271816172.99</v>
      </c>
      <c r="AE58" s="12">
        <v>698145431.75000012</v>
      </c>
      <c r="AF58" s="12">
        <v>4572595.2799999993</v>
      </c>
      <c r="AG58" s="12">
        <v>6356976.9000000004</v>
      </c>
      <c r="AH58" s="12">
        <v>33008095.539999999</v>
      </c>
      <c r="AI58" s="12">
        <v>960967468.03999996</v>
      </c>
      <c r="AJ58" s="12">
        <v>948025837.24000001</v>
      </c>
      <c r="AK58" s="12">
        <v>12941630.800000001</v>
      </c>
      <c r="AL58" s="12">
        <v>14810163182.619999</v>
      </c>
      <c r="AM58" s="43">
        <v>122474200</v>
      </c>
      <c r="AN58" s="43">
        <v>317843159.5399999</v>
      </c>
      <c r="AO58" s="43">
        <f>AO57+AO27+AO20</f>
        <v>38847421.030000001</v>
      </c>
    </row>
    <row r="59" spans="1:41" ht="20.25" x14ac:dyDescent="0.3">
      <c r="A59" s="26">
        <v>40</v>
      </c>
      <c r="B59" s="27" t="s">
        <v>84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/>
      <c r="AB59" s="11">
        <v>0</v>
      </c>
      <c r="AC59" s="11">
        <v>0</v>
      </c>
      <c r="AD59" s="11">
        <v>2708571.59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/>
      <c r="AL59" s="12">
        <v>2708571.59</v>
      </c>
      <c r="AM59" s="44"/>
      <c r="AN59" s="44">
        <v>0</v>
      </c>
      <c r="AO59" s="44">
        <v>0</v>
      </c>
    </row>
    <row r="60" spans="1:41" ht="20.25" x14ac:dyDescent="0.3">
      <c r="A60" s="15"/>
      <c r="B60" s="16" t="s">
        <v>85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2708571.59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2708571.59</v>
      </c>
      <c r="AM60" s="43">
        <v>0</v>
      </c>
      <c r="AN60" s="43">
        <v>0</v>
      </c>
      <c r="AO60" s="43">
        <v>0</v>
      </c>
    </row>
    <row r="61" spans="1:41" ht="30.75" customHeight="1" x14ac:dyDescent="0.3">
      <c r="A61" s="26">
        <v>41</v>
      </c>
      <c r="B61" s="28" t="s">
        <v>86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249938.01</v>
      </c>
      <c r="X61" s="11">
        <v>116163.70000000001</v>
      </c>
      <c r="Y61" s="11">
        <v>0</v>
      </c>
      <c r="Z61" s="11">
        <v>0</v>
      </c>
      <c r="AA61" s="11"/>
      <c r="AB61" s="11">
        <v>133774.31</v>
      </c>
      <c r="AC61" s="11">
        <v>0</v>
      </c>
      <c r="AD61" s="11">
        <v>1927046.92</v>
      </c>
      <c r="AE61" s="11">
        <v>0</v>
      </c>
      <c r="AF61" s="11">
        <v>0</v>
      </c>
      <c r="AG61" s="11">
        <v>1927046.92</v>
      </c>
      <c r="AH61" s="11">
        <v>0</v>
      </c>
      <c r="AI61" s="11">
        <v>0</v>
      </c>
      <c r="AJ61" s="11">
        <v>0</v>
      </c>
      <c r="AK61" s="11"/>
      <c r="AL61" s="12">
        <v>2176984.9299999997</v>
      </c>
      <c r="AM61" s="44"/>
      <c r="AN61" s="44">
        <v>0</v>
      </c>
      <c r="AO61" s="44">
        <v>0</v>
      </c>
    </row>
    <row r="62" spans="1:41" ht="20.25" x14ac:dyDescent="0.3">
      <c r="A62" s="15"/>
      <c r="B62" s="16" t="s">
        <v>87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249938.01</v>
      </c>
      <c r="X62" s="12">
        <v>116163.70000000001</v>
      </c>
      <c r="Y62" s="12">
        <v>0</v>
      </c>
      <c r="Z62" s="12">
        <v>0</v>
      </c>
      <c r="AA62" s="12">
        <v>0</v>
      </c>
      <c r="AB62" s="12">
        <v>133774.31</v>
      </c>
      <c r="AC62" s="12">
        <v>0</v>
      </c>
      <c r="AD62" s="12">
        <v>1927046.92</v>
      </c>
      <c r="AE62" s="12">
        <v>0</v>
      </c>
      <c r="AF62" s="12">
        <v>0</v>
      </c>
      <c r="AG62" s="12">
        <v>1927046.92</v>
      </c>
      <c r="AH62" s="12">
        <v>0</v>
      </c>
      <c r="AI62" s="12">
        <v>0</v>
      </c>
      <c r="AJ62" s="12">
        <v>0</v>
      </c>
      <c r="AK62" s="12">
        <v>0</v>
      </c>
      <c r="AL62" s="12">
        <v>2176984.9299999997</v>
      </c>
      <c r="AM62" s="43">
        <v>0</v>
      </c>
      <c r="AN62" s="43">
        <v>0</v>
      </c>
      <c r="AO62" s="43">
        <v>0</v>
      </c>
    </row>
    <row r="63" spans="1:41" ht="20.25" x14ac:dyDescent="0.3">
      <c r="A63" s="24">
        <v>42</v>
      </c>
      <c r="B63" s="29" t="s">
        <v>88</v>
      </c>
      <c r="C63" s="11">
        <v>177882085.38999999</v>
      </c>
      <c r="D63" s="11">
        <v>62624587.930000007</v>
      </c>
      <c r="E63" s="11">
        <v>61126044.270000003</v>
      </c>
      <c r="F63" s="11">
        <v>28056862.18</v>
      </c>
      <c r="G63" s="11">
        <v>25012878.440000001</v>
      </c>
      <c r="H63" s="11">
        <v>8056303.6500000022</v>
      </c>
      <c r="I63" s="11">
        <v>0</v>
      </c>
      <c r="J63" s="11">
        <v>1498543.6600000039</v>
      </c>
      <c r="K63" s="11">
        <v>19576728.559999999</v>
      </c>
      <c r="L63" s="11">
        <v>95680768.899999991</v>
      </c>
      <c r="M63" s="11">
        <v>76214515.890000001</v>
      </c>
      <c r="N63" s="11">
        <v>5560695.6299999999</v>
      </c>
      <c r="O63" s="11">
        <v>0</v>
      </c>
      <c r="P63" s="11">
        <v>1096367.8700000001</v>
      </c>
      <c r="Q63" s="11">
        <v>0</v>
      </c>
      <c r="R63" s="11">
        <v>7088757.9800000004</v>
      </c>
      <c r="S63" s="11">
        <v>2559818.71</v>
      </c>
      <c r="T63" s="11">
        <v>0</v>
      </c>
      <c r="U63" s="11">
        <v>0</v>
      </c>
      <c r="V63" s="11">
        <v>3160612.82</v>
      </c>
      <c r="W63" s="11">
        <v>0</v>
      </c>
      <c r="X63" s="11">
        <v>0</v>
      </c>
      <c r="Y63" s="11">
        <v>0</v>
      </c>
      <c r="Z63" s="11">
        <v>0</v>
      </c>
      <c r="AA63" s="11"/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32468910.239999998</v>
      </c>
      <c r="AJ63" s="11">
        <v>32468910.239999998</v>
      </c>
      <c r="AK63" s="11"/>
      <c r="AL63" s="12">
        <v>210350995.63</v>
      </c>
      <c r="AM63" s="44"/>
      <c r="AN63" s="44">
        <v>0</v>
      </c>
      <c r="AO63" s="44">
        <v>0</v>
      </c>
    </row>
    <row r="64" spans="1:41" ht="20.25" x14ac:dyDescent="0.3">
      <c r="A64" s="24">
        <v>43</v>
      </c>
      <c r="B64" s="29" t="s">
        <v>89</v>
      </c>
      <c r="C64" s="11">
        <v>3752990.0100000007</v>
      </c>
      <c r="D64" s="11">
        <v>1651816.9100000004</v>
      </c>
      <c r="E64" s="11">
        <v>1606378.32</v>
      </c>
      <c r="F64" s="11">
        <v>734253.21</v>
      </c>
      <c r="G64" s="11">
        <v>655549.97</v>
      </c>
      <c r="H64" s="11">
        <v>216575.14000000013</v>
      </c>
      <c r="I64" s="11">
        <v>0</v>
      </c>
      <c r="J64" s="11">
        <v>45438.590000000317</v>
      </c>
      <c r="K64" s="11">
        <v>0</v>
      </c>
      <c r="L64" s="11">
        <v>2101173.1</v>
      </c>
      <c r="M64" s="11">
        <v>2048851.44</v>
      </c>
      <c r="N64" s="11">
        <v>52321.66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/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/>
      <c r="AL64" s="12">
        <v>3752990.0100000007</v>
      </c>
      <c r="AM64" s="44"/>
      <c r="AN64" s="44">
        <v>0</v>
      </c>
      <c r="AO64" s="44">
        <v>0</v>
      </c>
    </row>
    <row r="65" spans="1:41" ht="20.25" x14ac:dyDescent="0.3">
      <c r="A65" s="24">
        <v>44</v>
      </c>
      <c r="B65" s="29" t="s">
        <v>90</v>
      </c>
      <c r="C65" s="11">
        <v>1004984.74</v>
      </c>
      <c r="D65" s="11">
        <v>265645.93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265645.93</v>
      </c>
      <c r="K65" s="11">
        <v>0</v>
      </c>
      <c r="L65" s="11">
        <v>739338.80999999994</v>
      </c>
      <c r="M65" s="11">
        <v>0</v>
      </c>
      <c r="N65" s="11">
        <v>330582.40000000002</v>
      </c>
      <c r="O65" s="11">
        <v>0</v>
      </c>
      <c r="P65" s="11">
        <v>0</v>
      </c>
      <c r="Q65" s="11">
        <v>0</v>
      </c>
      <c r="R65" s="11">
        <v>408756.41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/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/>
      <c r="AL65" s="12">
        <v>1004984.74</v>
      </c>
      <c r="AM65" s="44"/>
      <c r="AN65" s="44">
        <v>0</v>
      </c>
      <c r="AO65" s="44">
        <v>0</v>
      </c>
    </row>
    <row r="66" spans="1:41" ht="20.25" x14ac:dyDescent="0.3">
      <c r="A66" s="24">
        <v>45</v>
      </c>
      <c r="B66" s="29" t="s">
        <v>91</v>
      </c>
      <c r="C66" s="11">
        <v>73082360.420000002</v>
      </c>
      <c r="D66" s="11">
        <v>4987066.54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4987066.54</v>
      </c>
      <c r="K66" s="11">
        <v>0</v>
      </c>
      <c r="L66" s="11">
        <v>68095293.879999995</v>
      </c>
      <c r="M66" s="11">
        <v>0</v>
      </c>
      <c r="N66" s="11">
        <v>48490837.340000004</v>
      </c>
      <c r="O66" s="11">
        <v>0</v>
      </c>
      <c r="P66" s="11">
        <v>5884665.8600000003</v>
      </c>
      <c r="Q66" s="11">
        <v>2223048.42</v>
      </c>
      <c r="R66" s="11">
        <v>10682674.66</v>
      </c>
      <c r="S66" s="11">
        <v>630392</v>
      </c>
      <c r="T66" s="11">
        <v>0</v>
      </c>
      <c r="U66" s="11">
        <v>0</v>
      </c>
      <c r="V66" s="11">
        <v>183675.6</v>
      </c>
      <c r="W66" s="11">
        <v>0</v>
      </c>
      <c r="X66" s="11">
        <v>0</v>
      </c>
      <c r="Y66" s="11">
        <v>0</v>
      </c>
      <c r="Z66" s="11">
        <v>0</v>
      </c>
      <c r="AA66" s="11"/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/>
      <c r="AL66" s="12">
        <v>73082360.420000002</v>
      </c>
      <c r="AM66" s="44"/>
      <c r="AN66" s="44">
        <v>0</v>
      </c>
      <c r="AO66" s="44">
        <v>0</v>
      </c>
    </row>
    <row r="67" spans="1:41" ht="27" customHeight="1" x14ac:dyDescent="0.3">
      <c r="A67" s="24">
        <v>46</v>
      </c>
      <c r="B67" s="29" t="s">
        <v>92</v>
      </c>
      <c r="C67" s="11">
        <v>47283908.359999999</v>
      </c>
      <c r="D67" s="11">
        <v>14238082.83</v>
      </c>
      <c r="E67" s="11">
        <v>13400000.4</v>
      </c>
      <c r="F67" s="11">
        <v>6749785.6299999999</v>
      </c>
      <c r="G67" s="11">
        <v>4146760.15</v>
      </c>
      <c r="H67" s="11">
        <v>2503454.6200000006</v>
      </c>
      <c r="I67" s="11">
        <v>0</v>
      </c>
      <c r="J67" s="11">
        <v>838082.4299999997</v>
      </c>
      <c r="K67" s="11">
        <v>3117074.92</v>
      </c>
      <c r="L67" s="11">
        <v>29928750.609999999</v>
      </c>
      <c r="M67" s="11">
        <v>23683266</v>
      </c>
      <c r="N67" s="11">
        <v>1943164.2</v>
      </c>
      <c r="O67" s="11">
        <v>0</v>
      </c>
      <c r="P67" s="11">
        <v>0</v>
      </c>
      <c r="Q67" s="11">
        <v>0</v>
      </c>
      <c r="R67" s="11">
        <v>4179415.31</v>
      </c>
      <c r="S67" s="11">
        <v>122905.1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/>
      <c r="AB67" s="11">
        <v>0</v>
      </c>
      <c r="AC67" s="11">
        <v>0</v>
      </c>
      <c r="AD67" s="11">
        <v>6349722.6100000003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/>
      <c r="AL67" s="12">
        <v>53633630.969999999</v>
      </c>
      <c r="AM67" s="44"/>
      <c r="AN67" s="44">
        <v>0</v>
      </c>
      <c r="AO67" s="44">
        <v>0</v>
      </c>
    </row>
    <row r="68" spans="1:41" ht="40.5" x14ac:dyDescent="0.3">
      <c r="A68" s="24">
        <v>47</v>
      </c>
      <c r="B68" s="29" t="s">
        <v>93</v>
      </c>
      <c r="C68" s="11">
        <v>63685.8</v>
      </c>
      <c r="D68" s="11">
        <v>18171.12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18171.12</v>
      </c>
      <c r="K68" s="11">
        <v>0</v>
      </c>
      <c r="L68" s="11">
        <v>45514.68</v>
      </c>
      <c r="M68" s="11">
        <v>0</v>
      </c>
      <c r="N68" s="11">
        <v>45514.68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/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/>
      <c r="AL68" s="12">
        <v>63685.8</v>
      </c>
      <c r="AM68" s="44"/>
      <c r="AN68" s="44">
        <v>0</v>
      </c>
      <c r="AO68" s="44">
        <v>0</v>
      </c>
    </row>
    <row r="69" spans="1:41" ht="40.5" x14ac:dyDescent="0.3">
      <c r="A69" s="30"/>
      <c r="B69" s="31" t="s">
        <v>94</v>
      </c>
      <c r="C69" s="12">
        <v>303070014.72000003</v>
      </c>
      <c r="D69" s="12">
        <v>83785371.26000002</v>
      </c>
      <c r="E69" s="12">
        <v>76132422.99000001</v>
      </c>
      <c r="F69" s="12">
        <v>35540901.020000003</v>
      </c>
      <c r="G69" s="12">
        <v>29815188.559999999</v>
      </c>
      <c r="H69" s="12">
        <v>10776333.410000004</v>
      </c>
      <c r="I69" s="12">
        <v>0</v>
      </c>
      <c r="J69" s="12">
        <v>7652948.2700000042</v>
      </c>
      <c r="K69" s="12">
        <v>22693803.479999997</v>
      </c>
      <c r="L69" s="12">
        <v>196590839.98000002</v>
      </c>
      <c r="M69" s="12">
        <v>101946633.33</v>
      </c>
      <c r="N69" s="12">
        <v>56423115.910000004</v>
      </c>
      <c r="O69" s="12">
        <v>0</v>
      </c>
      <c r="P69" s="12">
        <v>6981033.7300000004</v>
      </c>
      <c r="Q69" s="12">
        <v>2223048.42</v>
      </c>
      <c r="R69" s="12">
        <v>22359604.359999999</v>
      </c>
      <c r="S69" s="12">
        <v>3313115.81</v>
      </c>
      <c r="T69" s="12">
        <v>0</v>
      </c>
      <c r="U69" s="12">
        <v>0</v>
      </c>
      <c r="V69" s="12">
        <v>3344288.42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6349722.6100000003</v>
      </c>
      <c r="AE69" s="12">
        <v>0</v>
      </c>
      <c r="AF69" s="12">
        <v>0</v>
      </c>
      <c r="AG69" s="12">
        <v>0</v>
      </c>
      <c r="AH69" s="12">
        <v>0</v>
      </c>
      <c r="AI69" s="12">
        <v>32468910.239999998</v>
      </c>
      <c r="AJ69" s="12">
        <v>32468910.239999998</v>
      </c>
      <c r="AK69" s="12">
        <v>0</v>
      </c>
      <c r="AL69" s="12">
        <v>341888647.56999999</v>
      </c>
      <c r="AM69" s="43">
        <v>0</v>
      </c>
      <c r="AN69" s="43">
        <v>0</v>
      </c>
      <c r="AO69" s="43">
        <v>0</v>
      </c>
    </row>
    <row r="70" spans="1:41" ht="20.25" x14ac:dyDescent="0.3">
      <c r="A70" s="24">
        <v>48</v>
      </c>
      <c r="B70" s="29" t="s">
        <v>95</v>
      </c>
      <c r="C70" s="11">
        <v>33616070.049999997</v>
      </c>
      <c r="D70" s="11">
        <v>11039949.049999999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11039949.049999999</v>
      </c>
      <c r="K70" s="11">
        <v>0</v>
      </c>
      <c r="L70" s="11">
        <v>22576121</v>
      </c>
      <c r="M70" s="11">
        <v>0</v>
      </c>
      <c r="N70" s="11">
        <v>22025192.879999999</v>
      </c>
      <c r="O70" s="11">
        <v>0</v>
      </c>
      <c r="P70" s="11">
        <v>0</v>
      </c>
      <c r="Q70" s="11">
        <v>0</v>
      </c>
      <c r="R70" s="11">
        <v>402786</v>
      </c>
      <c r="S70" s="11">
        <v>148142.12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/>
      <c r="AB70" s="11">
        <v>0</v>
      </c>
      <c r="AC70" s="11">
        <v>0</v>
      </c>
      <c r="AD70" s="11">
        <v>17747737.48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/>
      <c r="AL70" s="12">
        <v>51363807.530000001</v>
      </c>
      <c r="AM70" s="44"/>
      <c r="AN70" s="44">
        <v>0</v>
      </c>
      <c r="AO70" s="44">
        <v>0</v>
      </c>
    </row>
    <row r="71" spans="1:41" ht="20.25" x14ac:dyDescent="0.3">
      <c r="A71" s="24">
        <v>49</v>
      </c>
      <c r="B71" s="29" t="s">
        <v>96</v>
      </c>
      <c r="C71" s="11">
        <v>51890258.970000006</v>
      </c>
      <c r="D71" s="11">
        <v>13002605.27</v>
      </c>
      <c r="E71" s="11">
        <v>12328862.199999999</v>
      </c>
      <c r="F71" s="11">
        <v>1706337.88</v>
      </c>
      <c r="G71" s="11">
        <v>8208835.8899999997</v>
      </c>
      <c r="H71" s="11">
        <v>2413688.4300000006</v>
      </c>
      <c r="I71" s="11">
        <v>0</v>
      </c>
      <c r="J71" s="11">
        <v>673743.0700000003</v>
      </c>
      <c r="K71" s="11">
        <v>4457349.5999999996</v>
      </c>
      <c r="L71" s="11">
        <v>34430304.100000001</v>
      </c>
      <c r="M71" s="11">
        <v>22834056.800000001</v>
      </c>
      <c r="N71" s="11">
        <v>3852830.68</v>
      </c>
      <c r="O71" s="11">
        <v>0</v>
      </c>
      <c r="P71" s="11">
        <v>992797.49</v>
      </c>
      <c r="Q71" s="11">
        <v>2485710.7599999998</v>
      </c>
      <c r="R71" s="11">
        <v>831884.44</v>
      </c>
      <c r="S71" s="11">
        <v>1391041.25</v>
      </c>
      <c r="T71" s="11">
        <v>0</v>
      </c>
      <c r="U71" s="11">
        <v>0</v>
      </c>
      <c r="V71" s="11">
        <v>2041982.68</v>
      </c>
      <c r="W71" s="11">
        <v>83126899.109999999</v>
      </c>
      <c r="X71" s="11">
        <v>72951132.549999997</v>
      </c>
      <c r="Y71" s="11">
        <v>0</v>
      </c>
      <c r="Z71" s="11">
        <v>0</v>
      </c>
      <c r="AA71" s="11"/>
      <c r="AB71" s="11">
        <v>10175766.560000001</v>
      </c>
      <c r="AC71" s="11">
        <v>0</v>
      </c>
      <c r="AD71" s="11">
        <v>45356343.399999999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/>
      <c r="AL71" s="12">
        <v>180373501.48000002</v>
      </c>
      <c r="AM71" s="44"/>
      <c r="AN71" s="44">
        <v>0</v>
      </c>
      <c r="AO71" s="44">
        <v>0</v>
      </c>
    </row>
    <row r="72" spans="1:41" ht="20.25" x14ac:dyDescent="0.3">
      <c r="A72" s="24">
        <v>50</v>
      </c>
      <c r="B72" s="29" t="s">
        <v>97</v>
      </c>
      <c r="C72" s="11">
        <v>1758323.17</v>
      </c>
      <c r="D72" s="11">
        <v>678487.5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678487.5</v>
      </c>
      <c r="K72" s="11">
        <v>0</v>
      </c>
      <c r="L72" s="11">
        <v>1079835.67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1079835.67</v>
      </c>
      <c r="S72" s="11">
        <v>0</v>
      </c>
      <c r="T72" s="11">
        <v>0</v>
      </c>
      <c r="U72" s="11">
        <v>0</v>
      </c>
      <c r="V72" s="11">
        <v>0</v>
      </c>
      <c r="W72" s="11">
        <v>15039111.219999999</v>
      </c>
      <c r="X72" s="11">
        <v>14033888.939999999</v>
      </c>
      <c r="Y72" s="11">
        <v>0</v>
      </c>
      <c r="Z72" s="11">
        <v>0</v>
      </c>
      <c r="AA72" s="11"/>
      <c r="AB72" s="11">
        <v>1005222.28</v>
      </c>
      <c r="AC72" s="11">
        <v>0</v>
      </c>
      <c r="AD72" s="11">
        <v>48755836.93</v>
      </c>
      <c r="AE72" s="11">
        <v>0</v>
      </c>
      <c r="AF72" s="11">
        <v>0</v>
      </c>
      <c r="AG72" s="11">
        <v>34736437.509999998</v>
      </c>
      <c r="AH72" s="11">
        <v>0</v>
      </c>
      <c r="AI72" s="11">
        <v>0</v>
      </c>
      <c r="AJ72" s="11">
        <v>0</v>
      </c>
      <c r="AK72" s="11"/>
      <c r="AL72" s="12">
        <v>65553271.32</v>
      </c>
      <c r="AM72" s="44"/>
      <c r="AN72" s="44">
        <v>0</v>
      </c>
      <c r="AO72" s="44">
        <v>0</v>
      </c>
    </row>
    <row r="73" spans="1:41" ht="20.25" x14ac:dyDescent="0.3">
      <c r="A73" s="24">
        <v>51</v>
      </c>
      <c r="B73" s="29" t="s">
        <v>98</v>
      </c>
      <c r="C73" s="11">
        <v>309551.65000000002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309551.65000000002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309551.65000000002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/>
      <c r="AB73" s="11">
        <v>0</v>
      </c>
      <c r="AC73" s="11">
        <v>0</v>
      </c>
      <c r="AD73" s="11">
        <v>10020852.199999999</v>
      </c>
      <c r="AE73" s="11">
        <v>0</v>
      </c>
      <c r="AF73" s="11">
        <v>0</v>
      </c>
      <c r="AG73" s="11">
        <v>3178488.45</v>
      </c>
      <c r="AH73" s="11">
        <v>0</v>
      </c>
      <c r="AI73" s="11">
        <v>0</v>
      </c>
      <c r="AJ73" s="11">
        <v>0</v>
      </c>
      <c r="AK73" s="11"/>
      <c r="AL73" s="12">
        <v>10330403.85</v>
      </c>
      <c r="AM73" s="44"/>
      <c r="AN73" s="44">
        <v>0</v>
      </c>
      <c r="AO73" s="44">
        <v>0</v>
      </c>
    </row>
    <row r="74" spans="1:41" ht="20.25" x14ac:dyDescent="0.3">
      <c r="A74" s="24">
        <v>52</v>
      </c>
      <c r="B74" s="29" t="s">
        <v>99</v>
      </c>
      <c r="C74" s="11">
        <v>35445247.520000003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35445247.520000003</v>
      </c>
      <c r="M74" s="11">
        <v>0</v>
      </c>
      <c r="N74" s="11">
        <v>0</v>
      </c>
      <c r="O74" s="11">
        <v>0</v>
      </c>
      <c r="P74" s="11">
        <v>29100393.800000001</v>
      </c>
      <c r="Q74" s="11">
        <v>6344853.7199999997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/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/>
      <c r="AL74" s="12">
        <v>35445247.520000003</v>
      </c>
      <c r="AM74" s="44"/>
      <c r="AN74" s="44">
        <v>0</v>
      </c>
      <c r="AO74" s="44">
        <v>0</v>
      </c>
    </row>
    <row r="75" spans="1:41" ht="20.25" x14ac:dyDescent="0.3">
      <c r="A75" s="24">
        <v>53</v>
      </c>
      <c r="B75" s="29" t="s">
        <v>100</v>
      </c>
      <c r="C75" s="11">
        <v>6338504.7799999993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6338504.7799999993</v>
      </c>
      <c r="M75" s="11">
        <v>0</v>
      </c>
      <c r="N75" s="11">
        <v>0</v>
      </c>
      <c r="O75" s="11">
        <v>0</v>
      </c>
      <c r="P75" s="11">
        <v>0</v>
      </c>
      <c r="Q75" s="11">
        <v>6206859.2599999998</v>
      </c>
      <c r="R75" s="11">
        <v>131645.51999999999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/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/>
      <c r="AL75" s="12">
        <v>6338504.7799999993</v>
      </c>
      <c r="AM75" s="44"/>
      <c r="AN75" s="44">
        <v>0</v>
      </c>
      <c r="AO75" s="44">
        <v>0</v>
      </c>
    </row>
    <row r="76" spans="1:41" ht="20.25" x14ac:dyDescent="0.3">
      <c r="A76" s="24">
        <v>54</v>
      </c>
      <c r="B76" s="29" t="s">
        <v>101</v>
      </c>
      <c r="C76" s="11">
        <v>4971532.3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4971532.3</v>
      </c>
      <c r="M76" s="11">
        <v>0</v>
      </c>
      <c r="N76" s="11">
        <v>0</v>
      </c>
      <c r="O76" s="11">
        <v>0</v>
      </c>
      <c r="P76" s="11">
        <v>0</v>
      </c>
      <c r="Q76" s="11">
        <v>4971532.3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/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/>
      <c r="AL76" s="12">
        <v>4971532.3</v>
      </c>
      <c r="AM76" s="44"/>
      <c r="AN76" s="44">
        <v>0</v>
      </c>
      <c r="AO76" s="44">
        <v>0</v>
      </c>
    </row>
    <row r="77" spans="1:41" ht="20.25" x14ac:dyDescent="0.3">
      <c r="A77" s="24">
        <v>55</v>
      </c>
      <c r="B77" s="29" t="s">
        <v>102</v>
      </c>
      <c r="C77" s="11">
        <v>7250680.0200000005</v>
      </c>
      <c r="D77" s="11">
        <v>18590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18590</v>
      </c>
      <c r="K77" s="11">
        <v>0</v>
      </c>
      <c r="L77" s="11">
        <v>7232090.0200000005</v>
      </c>
      <c r="M77" s="11">
        <v>0</v>
      </c>
      <c r="N77" s="11">
        <v>18775.900000000001</v>
      </c>
      <c r="O77" s="11">
        <v>0</v>
      </c>
      <c r="P77" s="11">
        <v>0</v>
      </c>
      <c r="Q77" s="11">
        <v>7087196.54</v>
      </c>
      <c r="R77" s="11">
        <v>126117.58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/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/>
      <c r="AL77" s="12">
        <v>7250680.0200000005</v>
      </c>
      <c r="AM77" s="44"/>
      <c r="AN77" s="44">
        <v>0</v>
      </c>
      <c r="AO77" s="44">
        <v>0</v>
      </c>
    </row>
    <row r="78" spans="1:41" s="32" customFormat="1" ht="20.25" x14ac:dyDescent="0.3">
      <c r="A78" s="24">
        <v>56</v>
      </c>
      <c r="B78" s="29" t="s">
        <v>103</v>
      </c>
      <c r="C78" s="11">
        <v>338711842.49000001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338711842.49000001</v>
      </c>
      <c r="M78" s="11">
        <v>0</v>
      </c>
      <c r="N78" s="11">
        <v>0</v>
      </c>
      <c r="O78" s="11">
        <v>338711842.49000001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/>
      <c r="AB78" s="11">
        <v>0</v>
      </c>
      <c r="AC78" s="11">
        <v>0</v>
      </c>
      <c r="AD78" s="11">
        <v>85792751.150000006</v>
      </c>
      <c r="AE78" s="11">
        <v>0</v>
      </c>
      <c r="AF78" s="11">
        <v>0</v>
      </c>
      <c r="AG78" s="11">
        <v>0</v>
      </c>
      <c r="AH78" s="11">
        <v>85792751.150000006</v>
      </c>
      <c r="AI78" s="11">
        <v>0</v>
      </c>
      <c r="AJ78" s="11">
        <v>0</v>
      </c>
      <c r="AK78" s="11"/>
      <c r="AL78" s="12">
        <v>424504593.63999999</v>
      </c>
      <c r="AM78" s="44"/>
      <c r="AN78" s="44">
        <v>0</v>
      </c>
      <c r="AO78" s="44">
        <v>0</v>
      </c>
    </row>
    <row r="79" spans="1:41" ht="20.25" x14ac:dyDescent="0.3">
      <c r="A79" s="24">
        <v>57</v>
      </c>
      <c r="B79" s="29" t="s">
        <v>104</v>
      </c>
      <c r="C79" s="11">
        <v>7617438.2999999989</v>
      </c>
      <c r="D79" s="11">
        <v>144673.47999999998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144673.47999999998</v>
      </c>
      <c r="K79" s="11">
        <v>0</v>
      </c>
      <c r="L79" s="11">
        <v>7472764.8199999994</v>
      </c>
      <c r="M79" s="11">
        <v>0</v>
      </c>
      <c r="N79" s="11">
        <v>1126960.02</v>
      </c>
      <c r="O79" s="11">
        <v>0</v>
      </c>
      <c r="P79" s="11">
        <v>0</v>
      </c>
      <c r="Q79" s="11">
        <v>6345804.7999999998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2850532.15</v>
      </c>
      <c r="X79" s="11">
        <v>2850532.15</v>
      </c>
      <c r="Y79" s="11">
        <v>0</v>
      </c>
      <c r="Z79" s="11">
        <v>0</v>
      </c>
      <c r="AA79" s="11"/>
      <c r="AB79" s="11">
        <v>0</v>
      </c>
      <c r="AC79" s="11">
        <v>0</v>
      </c>
      <c r="AD79" s="11">
        <v>7474991.1600000001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/>
      <c r="AL79" s="12">
        <v>17942961.609999999</v>
      </c>
      <c r="AM79" s="44"/>
      <c r="AN79" s="44">
        <v>0</v>
      </c>
      <c r="AO79" s="44">
        <v>0</v>
      </c>
    </row>
    <row r="80" spans="1:41" ht="20.25" x14ac:dyDescent="0.3">
      <c r="A80" s="24">
        <v>58</v>
      </c>
      <c r="B80" s="29" t="s">
        <v>105</v>
      </c>
      <c r="C80" s="11">
        <v>7033631.8800000008</v>
      </c>
      <c r="D80" s="11">
        <v>6892.23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6892.23</v>
      </c>
      <c r="K80" s="11">
        <v>0</v>
      </c>
      <c r="L80" s="11">
        <v>7026739.6500000004</v>
      </c>
      <c r="M80" s="11">
        <v>0</v>
      </c>
      <c r="N80" s="11">
        <v>7026739.6500000004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/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/>
      <c r="AL80" s="12">
        <v>7033631.8800000008</v>
      </c>
      <c r="AM80" s="44"/>
      <c r="AN80" s="44">
        <v>0</v>
      </c>
      <c r="AO80" s="44">
        <v>0</v>
      </c>
    </row>
    <row r="81" spans="1:41" ht="20.25" x14ac:dyDescent="0.3">
      <c r="A81" s="24">
        <v>59</v>
      </c>
      <c r="B81" s="29" t="s">
        <v>106</v>
      </c>
      <c r="C81" s="11">
        <v>6124061.8200000003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6124061.8200000003</v>
      </c>
      <c r="M81" s="11">
        <v>0</v>
      </c>
      <c r="N81" s="11">
        <v>0</v>
      </c>
      <c r="O81" s="11">
        <v>0</v>
      </c>
      <c r="P81" s="11">
        <v>0</v>
      </c>
      <c r="Q81" s="11">
        <v>6124061.8200000003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/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/>
      <c r="AL81" s="12">
        <v>6124061.8200000003</v>
      </c>
      <c r="AM81" s="44"/>
      <c r="AN81" s="44">
        <v>0</v>
      </c>
      <c r="AO81" s="44">
        <v>0</v>
      </c>
    </row>
    <row r="82" spans="1:41" ht="20.25" x14ac:dyDescent="0.3">
      <c r="A82" s="24">
        <v>60</v>
      </c>
      <c r="B82" s="29" t="s">
        <v>107</v>
      </c>
      <c r="C82" s="11">
        <v>6894959.96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6894959.96</v>
      </c>
      <c r="M82" s="11">
        <v>0</v>
      </c>
      <c r="N82" s="11">
        <v>0</v>
      </c>
      <c r="O82" s="11">
        <v>0</v>
      </c>
      <c r="P82" s="11">
        <v>0</v>
      </c>
      <c r="Q82" s="11">
        <v>6894959.96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/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/>
      <c r="AL82" s="12">
        <v>6894959.96</v>
      </c>
      <c r="AM82" s="44"/>
      <c r="AN82" s="44">
        <v>0</v>
      </c>
      <c r="AO82" s="44">
        <v>0</v>
      </c>
    </row>
    <row r="83" spans="1:41" ht="20.25" x14ac:dyDescent="0.3">
      <c r="A83" s="24">
        <v>61</v>
      </c>
      <c r="B83" s="29" t="s">
        <v>108</v>
      </c>
      <c r="C83" s="11">
        <v>91370</v>
      </c>
      <c r="D83" s="11">
        <v>91370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91370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17122128.09</v>
      </c>
      <c r="X83" s="11">
        <v>7295509.9199999999</v>
      </c>
      <c r="Y83" s="11">
        <v>0</v>
      </c>
      <c r="Z83" s="11">
        <v>738140.63000000082</v>
      </c>
      <c r="AA83" s="11"/>
      <c r="AB83" s="11">
        <v>9826618.1699999999</v>
      </c>
      <c r="AC83" s="11">
        <v>8005965.5</v>
      </c>
      <c r="AD83" s="11">
        <v>6249569.5800000001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/>
      <c r="AL83" s="12">
        <v>23463067.670000002</v>
      </c>
      <c r="AM83" s="44"/>
      <c r="AN83" s="44">
        <v>0</v>
      </c>
      <c r="AO83" s="44">
        <v>0</v>
      </c>
    </row>
    <row r="84" spans="1:41" ht="20.25" x14ac:dyDescent="0.3">
      <c r="A84" s="24">
        <v>62</v>
      </c>
      <c r="B84" s="29" t="s">
        <v>109</v>
      </c>
      <c r="C84" s="11">
        <v>20322573.669999998</v>
      </c>
      <c r="D84" s="11">
        <v>3490858.26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3490858.26</v>
      </c>
      <c r="K84" s="11">
        <v>886558.24</v>
      </c>
      <c r="L84" s="11">
        <v>15945157.169999998</v>
      </c>
      <c r="M84" s="11">
        <v>0</v>
      </c>
      <c r="N84" s="11">
        <v>13947931.76</v>
      </c>
      <c r="O84" s="11">
        <v>0</v>
      </c>
      <c r="P84" s="11">
        <v>0</v>
      </c>
      <c r="Q84" s="11">
        <v>0</v>
      </c>
      <c r="R84" s="11">
        <v>796657.41</v>
      </c>
      <c r="S84" s="11">
        <v>1200568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/>
      <c r="AB84" s="11">
        <v>0</v>
      </c>
      <c r="AC84" s="11">
        <v>0</v>
      </c>
      <c r="AD84" s="11">
        <v>7123004.4500000002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/>
      <c r="AL84" s="12">
        <v>27445578.119999997</v>
      </c>
      <c r="AM84" s="44"/>
      <c r="AN84" s="44">
        <v>0</v>
      </c>
      <c r="AO84" s="44">
        <v>0</v>
      </c>
    </row>
    <row r="85" spans="1:41" ht="20.25" x14ac:dyDescent="0.3">
      <c r="A85" s="24">
        <v>63</v>
      </c>
      <c r="B85" s="29" t="s">
        <v>110</v>
      </c>
      <c r="C85" s="11">
        <v>384408.57</v>
      </c>
      <c r="D85" s="11">
        <v>4372.49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4372.49</v>
      </c>
      <c r="K85" s="11">
        <v>0</v>
      </c>
      <c r="L85" s="11">
        <v>380036.08</v>
      </c>
      <c r="M85" s="11">
        <v>0</v>
      </c>
      <c r="N85" s="11">
        <v>380036.08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/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/>
      <c r="AL85" s="12">
        <v>384408.57</v>
      </c>
      <c r="AM85" s="44"/>
      <c r="AN85" s="44">
        <v>0</v>
      </c>
      <c r="AO85" s="44">
        <v>0</v>
      </c>
    </row>
    <row r="86" spans="1:41" ht="20.25" x14ac:dyDescent="0.3">
      <c r="A86" s="24">
        <v>64</v>
      </c>
      <c r="B86" s="29" t="s">
        <v>111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/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/>
      <c r="AL86" s="12">
        <v>0</v>
      </c>
      <c r="AM86" s="44"/>
      <c r="AN86" s="44">
        <v>0</v>
      </c>
      <c r="AO86" s="44">
        <v>0</v>
      </c>
    </row>
    <row r="87" spans="1:41" ht="20.25" x14ac:dyDescent="0.3">
      <c r="A87" s="24">
        <v>65</v>
      </c>
      <c r="B87" s="29" t="s">
        <v>112</v>
      </c>
      <c r="C87" s="11">
        <v>885210.41</v>
      </c>
      <c r="D87" s="11">
        <v>7239.41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7239.41</v>
      </c>
      <c r="K87" s="11">
        <v>0</v>
      </c>
      <c r="L87" s="11">
        <v>877971</v>
      </c>
      <c r="M87" s="11">
        <v>0</v>
      </c>
      <c r="N87" s="11">
        <v>877971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/>
      <c r="AB87" s="11">
        <v>0</v>
      </c>
      <c r="AC87" s="11">
        <v>0</v>
      </c>
      <c r="AD87" s="11">
        <v>51002431.850000001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/>
      <c r="AL87" s="12">
        <v>51887642.259999998</v>
      </c>
      <c r="AM87" s="44"/>
      <c r="AN87" s="44">
        <v>0</v>
      </c>
      <c r="AO87" s="44">
        <v>0</v>
      </c>
    </row>
    <row r="88" spans="1:41" ht="20.25" x14ac:dyDescent="0.3">
      <c r="A88" s="24">
        <v>66</v>
      </c>
      <c r="B88" s="29" t="s">
        <v>113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28524069.32</v>
      </c>
      <c r="X88" s="11">
        <v>28524069.32</v>
      </c>
      <c r="Y88" s="11">
        <v>28524069.32</v>
      </c>
      <c r="Z88" s="11">
        <v>0</v>
      </c>
      <c r="AA88" s="11"/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/>
      <c r="AL88" s="12">
        <v>28524069.32</v>
      </c>
      <c r="AM88" s="44"/>
      <c r="AN88" s="44">
        <v>0</v>
      </c>
      <c r="AO88" s="44">
        <v>0</v>
      </c>
    </row>
    <row r="89" spans="1:41" ht="20.25" x14ac:dyDescent="0.3">
      <c r="A89" s="24">
        <v>67</v>
      </c>
      <c r="B89" s="29" t="s">
        <v>114</v>
      </c>
      <c r="C89" s="11">
        <v>2087360.2200000002</v>
      </c>
      <c r="D89" s="11">
        <v>90645.119999999995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90645.119999999995</v>
      </c>
      <c r="K89" s="11">
        <v>0</v>
      </c>
      <c r="L89" s="11">
        <v>1996715.1</v>
      </c>
      <c r="M89" s="11">
        <v>0</v>
      </c>
      <c r="N89" s="11">
        <v>1969702.32</v>
      </c>
      <c r="O89" s="11">
        <v>0</v>
      </c>
      <c r="P89" s="11">
        <v>0</v>
      </c>
      <c r="Q89" s="11">
        <v>0</v>
      </c>
      <c r="R89" s="11">
        <v>0</v>
      </c>
      <c r="S89" s="11">
        <v>27012.78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/>
      <c r="AB89" s="11">
        <v>0</v>
      </c>
      <c r="AC89" s="11">
        <v>0</v>
      </c>
      <c r="AD89" s="11">
        <v>2332333.37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/>
      <c r="AL89" s="12">
        <v>4419693.59</v>
      </c>
      <c r="AM89" s="44"/>
      <c r="AN89" s="44">
        <v>0</v>
      </c>
      <c r="AO89" s="44">
        <v>0</v>
      </c>
    </row>
    <row r="90" spans="1:41" ht="20.25" x14ac:dyDescent="0.3">
      <c r="A90" s="24">
        <v>68</v>
      </c>
      <c r="B90" s="29" t="s">
        <v>115</v>
      </c>
      <c r="C90" s="11">
        <v>2415701.64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2415701.64</v>
      </c>
      <c r="M90" s="11">
        <v>0</v>
      </c>
      <c r="N90" s="11">
        <v>0</v>
      </c>
      <c r="O90" s="11">
        <v>0</v>
      </c>
      <c r="P90" s="11">
        <v>562466.34</v>
      </c>
      <c r="Q90" s="11">
        <v>0</v>
      </c>
      <c r="R90" s="11">
        <v>1853235.3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/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/>
      <c r="AL90" s="12">
        <v>2415701.64</v>
      </c>
      <c r="AM90" s="44"/>
      <c r="AN90" s="44">
        <v>0</v>
      </c>
      <c r="AO90" s="44">
        <v>0</v>
      </c>
    </row>
    <row r="91" spans="1:41" s="32" customFormat="1" ht="20.25" x14ac:dyDescent="0.3">
      <c r="A91" s="24">
        <v>69</v>
      </c>
      <c r="B91" s="29" t="s">
        <v>116</v>
      </c>
      <c r="C91" s="11">
        <v>2232487.7400000002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2232487.7400000002</v>
      </c>
      <c r="M91" s="11">
        <v>0</v>
      </c>
      <c r="N91" s="11">
        <v>0</v>
      </c>
      <c r="O91" s="11">
        <v>0</v>
      </c>
      <c r="P91" s="11">
        <v>2232487.7400000002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/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/>
      <c r="AL91" s="12">
        <v>2232487.7400000002</v>
      </c>
      <c r="AM91" s="44"/>
      <c r="AN91" s="44">
        <v>0</v>
      </c>
      <c r="AO91" s="44">
        <v>0</v>
      </c>
    </row>
    <row r="92" spans="1:41" ht="20.25" x14ac:dyDescent="0.3">
      <c r="A92" s="24">
        <v>70</v>
      </c>
      <c r="B92" s="29" t="s">
        <v>117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10263474.5</v>
      </c>
      <c r="X92" s="11">
        <v>9720289.4100000001</v>
      </c>
      <c r="Y92" s="11">
        <v>0</v>
      </c>
      <c r="Z92" s="11">
        <v>0</v>
      </c>
      <c r="AA92" s="11"/>
      <c r="AB92" s="11">
        <v>543185.09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/>
      <c r="AL92" s="12">
        <v>10263474.5</v>
      </c>
      <c r="AM92" s="44"/>
      <c r="AN92" s="44">
        <v>0</v>
      </c>
      <c r="AO92" s="44">
        <v>0</v>
      </c>
    </row>
    <row r="93" spans="1:41" ht="20.25" x14ac:dyDescent="0.3">
      <c r="A93" s="24">
        <v>71</v>
      </c>
      <c r="B93" s="29" t="s">
        <v>118</v>
      </c>
      <c r="C93" s="11">
        <v>3275662</v>
      </c>
      <c r="D93" s="11">
        <v>5558.25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5558.25</v>
      </c>
      <c r="K93" s="11">
        <v>0</v>
      </c>
      <c r="L93" s="11">
        <v>3270103.75</v>
      </c>
      <c r="M93" s="11">
        <v>0</v>
      </c>
      <c r="N93" s="11">
        <v>3270103.75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/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/>
      <c r="AL93" s="12">
        <v>3275662</v>
      </c>
      <c r="AM93" s="44"/>
      <c r="AN93" s="44">
        <v>0</v>
      </c>
      <c r="AO93" s="44">
        <v>0</v>
      </c>
    </row>
    <row r="94" spans="1:41" ht="20.25" x14ac:dyDescent="0.3">
      <c r="A94" s="24">
        <v>72</v>
      </c>
      <c r="B94" s="29" t="s">
        <v>119</v>
      </c>
      <c r="C94" s="11">
        <v>9772814.4199999999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9772814.4199999999</v>
      </c>
      <c r="M94" s="11">
        <v>0</v>
      </c>
      <c r="N94" s="11">
        <v>0</v>
      </c>
      <c r="O94" s="11">
        <v>0</v>
      </c>
      <c r="P94" s="11">
        <v>0</v>
      </c>
      <c r="Q94" s="11">
        <v>7921767.3799999999</v>
      </c>
      <c r="R94" s="11">
        <v>1851047.04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/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/>
      <c r="AL94" s="12">
        <v>9772814.4199999999</v>
      </c>
      <c r="AM94" s="44"/>
      <c r="AN94" s="44">
        <v>0</v>
      </c>
      <c r="AO94" s="44">
        <v>0</v>
      </c>
    </row>
    <row r="95" spans="1:41" ht="20.25" x14ac:dyDescent="0.3">
      <c r="A95" s="24">
        <v>73</v>
      </c>
      <c r="B95" s="29" t="s">
        <v>120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/>
      <c r="AB95" s="11">
        <v>0</v>
      </c>
      <c r="AC95" s="11">
        <v>0</v>
      </c>
      <c r="AD95" s="11">
        <v>1733601.63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/>
      <c r="AL95" s="12">
        <v>1733601.63</v>
      </c>
      <c r="AM95" s="44"/>
      <c r="AN95" s="44">
        <v>0</v>
      </c>
      <c r="AO95" s="44">
        <v>0</v>
      </c>
    </row>
    <row r="96" spans="1:41" ht="20.25" x14ac:dyDescent="0.3">
      <c r="A96" s="24">
        <v>74</v>
      </c>
      <c r="B96" s="29" t="s">
        <v>121</v>
      </c>
      <c r="C96" s="11">
        <v>1761121.72</v>
      </c>
      <c r="D96" s="11">
        <v>42789.23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42789.23</v>
      </c>
      <c r="K96" s="11">
        <v>0</v>
      </c>
      <c r="L96" s="11">
        <v>1718332.49</v>
      </c>
      <c r="M96" s="11">
        <v>0</v>
      </c>
      <c r="N96" s="11">
        <v>1718332.49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/>
      <c r="AB96" s="11">
        <v>0</v>
      </c>
      <c r="AC96" s="11">
        <v>0</v>
      </c>
      <c r="AD96" s="11">
        <v>3382545.04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/>
      <c r="AL96" s="12">
        <v>5143666.76</v>
      </c>
      <c r="AM96" s="44"/>
      <c r="AN96" s="44">
        <v>0</v>
      </c>
      <c r="AO96" s="44">
        <v>0</v>
      </c>
    </row>
    <row r="97" spans="1:41" ht="20.25" x14ac:dyDescent="0.3">
      <c r="A97" s="24">
        <v>75</v>
      </c>
      <c r="B97" s="29" t="s">
        <v>122</v>
      </c>
      <c r="C97" s="11">
        <v>18988600.800000001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18988600.800000001</v>
      </c>
      <c r="M97" s="11">
        <v>0</v>
      </c>
      <c r="N97" s="11">
        <v>0</v>
      </c>
      <c r="O97" s="11">
        <v>18988600.800000001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/>
      <c r="AB97" s="11">
        <v>0</v>
      </c>
      <c r="AC97" s="11">
        <v>0</v>
      </c>
      <c r="AD97" s="11">
        <v>4100490.3600000003</v>
      </c>
      <c r="AE97" s="11">
        <v>0</v>
      </c>
      <c r="AF97" s="11">
        <v>0</v>
      </c>
      <c r="AG97" s="11">
        <v>0</v>
      </c>
      <c r="AH97" s="11">
        <v>4100490.3600000003</v>
      </c>
      <c r="AI97" s="11">
        <v>0</v>
      </c>
      <c r="AJ97" s="11">
        <v>0</v>
      </c>
      <c r="AK97" s="11"/>
      <c r="AL97" s="12">
        <v>23089091.16</v>
      </c>
      <c r="AM97" s="44"/>
      <c r="AN97" s="44">
        <v>0</v>
      </c>
      <c r="AO97" s="44">
        <v>0</v>
      </c>
    </row>
    <row r="98" spans="1:41" ht="20.25" x14ac:dyDescent="0.3">
      <c r="A98" s="24">
        <v>76</v>
      </c>
      <c r="B98" s="29" t="s">
        <v>123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/>
      <c r="AB98" s="11">
        <v>0</v>
      </c>
      <c r="AC98" s="11">
        <v>0</v>
      </c>
      <c r="AD98" s="11">
        <v>38919663.950000003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/>
      <c r="AL98" s="12">
        <v>38919663.950000003</v>
      </c>
      <c r="AM98" s="44"/>
      <c r="AN98" s="44">
        <v>0</v>
      </c>
      <c r="AO98" s="44">
        <v>0</v>
      </c>
    </row>
    <row r="99" spans="1:41" ht="20.25" x14ac:dyDescent="0.3">
      <c r="A99" s="24">
        <v>77</v>
      </c>
      <c r="B99" s="25" t="s">
        <v>124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/>
      <c r="AB99" s="11">
        <v>0</v>
      </c>
      <c r="AC99" s="11">
        <v>0</v>
      </c>
      <c r="AD99" s="11">
        <v>124728.5</v>
      </c>
      <c r="AE99" s="11">
        <v>0</v>
      </c>
      <c r="AF99" s="11">
        <v>0</v>
      </c>
      <c r="AG99" s="11">
        <v>124728.5</v>
      </c>
      <c r="AH99" s="11">
        <v>0</v>
      </c>
      <c r="AI99" s="11">
        <v>0</v>
      </c>
      <c r="AJ99" s="11">
        <v>0</v>
      </c>
      <c r="AK99" s="11"/>
      <c r="AL99" s="12">
        <v>124728.5</v>
      </c>
      <c r="AM99" s="44"/>
      <c r="AN99" s="44">
        <v>0</v>
      </c>
      <c r="AO99" s="44">
        <v>0</v>
      </c>
    </row>
    <row r="100" spans="1:41" ht="20.25" x14ac:dyDescent="0.3">
      <c r="A100" s="24">
        <v>78</v>
      </c>
      <c r="B100" s="29" t="s">
        <v>125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4486251.62</v>
      </c>
      <c r="X100" s="11">
        <v>4486251.62</v>
      </c>
      <c r="Y100" s="11">
        <v>0</v>
      </c>
      <c r="Z100" s="11">
        <v>0</v>
      </c>
      <c r="AA100" s="11"/>
      <c r="AB100" s="11">
        <v>0</v>
      </c>
      <c r="AC100" s="11">
        <v>0</v>
      </c>
      <c r="AD100" s="11">
        <v>12651088.970000001</v>
      </c>
      <c r="AE100" s="11">
        <v>0</v>
      </c>
      <c r="AF100" s="11">
        <v>0</v>
      </c>
      <c r="AG100" s="11">
        <v>8589251.1300000008</v>
      </c>
      <c r="AH100" s="11">
        <v>0</v>
      </c>
      <c r="AI100" s="11">
        <v>0</v>
      </c>
      <c r="AJ100" s="11">
        <v>0</v>
      </c>
      <c r="AK100" s="11"/>
      <c r="AL100" s="12">
        <v>17137340.59</v>
      </c>
      <c r="AM100" s="44"/>
      <c r="AN100" s="44">
        <v>0</v>
      </c>
      <c r="AO100" s="44">
        <v>0</v>
      </c>
    </row>
    <row r="101" spans="1:41" ht="20.25" x14ac:dyDescent="0.3">
      <c r="A101" s="24">
        <v>79</v>
      </c>
      <c r="B101" s="29" t="s">
        <v>126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/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/>
      <c r="AL101" s="12">
        <v>0</v>
      </c>
      <c r="AM101" s="44"/>
      <c r="AN101" s="44">
        <v>0</v>
      </c>
      <c r="AO101" s="44">
        <v>0</v>
      </c>
    </row>
    <row r="102" spans="1:41" ht="20.25" x14ac:dyDescent="0.3">
      <c r="A102" s="24">
        <v>80</v>
      </c>
      <c r="B102" s="33" t="s">
        <v>127</v>
      </c>
      <c r="C102" s="11">
        <v>25304661.600000001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25304661.600000001</v>
      </c>
      <c r="M102" s="11">
        <v>0</v>
      </c>
      <c r="N102" s="11">
        <v>25304661.600000001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/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/>
      <c r="AL102" s="12">
        <v>25304661.600000001</v>
      </c>
      <c r="AM102" s="44"/>
      <c r="AN102" s="44">
        <v>0</v>
      </c>
      <c r="AO102" s="44">
        <v>0</v>
      </c>
    </row>
    <row r="103" spans="1:41" ht="20.25" x14ac:dyDescent="0.3">
      <c r="A103" s="24"/>
      <c r="B103" s="33"/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642.70000000000005</v>
      </c>
      <c r="Y103" s="11">
        <v>0</v>
      </c>
      <c r="Z103" s="11">
        <v>0</v>
      </c>
      <c r="AA103" s="11"/>
      <c r="AB103" s="11">
        <v>-642.70000000000005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/>
      <c r="AL103" s="12">
        <v>0</v>
      </c>
      <c r="AM103" s="39"/>
      <c r="AN103" s="44">
        <v>0</v>
      </c>
      <c r="AO103" s="44">
        <v>0</v>
      </c>
    </row>
    <row r="104" spans="1:41" ht="20.25" x14ac:dyDescent="0.3">
      <c r="A104" s="15"/>
      <c r="B104" s="16" t="s">
        <v>128</v>
      </c>
      <c r="C104" s="12">
        <v>595484075.70000005</v>
      </c>
      <c r="D104" s="12">
        <v>28624030.289999999</v>
      </c>
      <c r="E104" s="12">
        <v>12328862.199999999</v>
      </c>
      <c r="F104" s="12">
        <v>1706337.88</v>
      </c>
      <c r="G104" s="12">
        <v>8208835.8899999997</v>
      </c>
      <c r="H104" s="12">
        <v>2413688.4300000006</v>
      </c>
      <c r="I104" s="12">
        <v>0</v>
      </c>
      <c r="J104" s="12">
        <v>16295168.09</v>
      </c>
      <c r="K104" s="12">
        <v>5343907.8399999999</v>
      </c>
      <c r="L104" s="12">
        <v>561516137.56999993</v>
      </c>
      <c r="M104" s="12">
        <v>22834056.800000001</v>
      </c>
      <c r="N104" s="12">
        <v>81519238.129999995</v>
      </c>
      <c r="O104" s="12">
        <v>357700443.29000002</v>
      </c>
      <c r="P104" s="12">
        <v>32888145.369999997</v>
      </c>
      <c r="Q104" s="12">
        <v>54382746.540000007</v>
      </c>
      <c r="R104" s="12">
        <v>7073208.96</v>
      </c>
      <c r="S104" s="12">
        <v>3076315.8</v>
      </c>
      <c r="T104" s="12">
        <v>0</v>
      </c>
      <c r="U104" s="12">
        <v>0</v>
      </c>
      <c r="V104" s="12">
        <v>2041982.68</v>
      </c>
      <c r="W104" s="12">
        <v>161412466.01000002</v>
      </c>
      <c r="X104" s="12">
        <v>139861673.91</v>
      </c>
      <c r="Y104" s="12">
        <v>28524069.32</v>
      </c>
      <c r="Z104" s="12">
        <v>738140.63000000082</v>
      </c>
      <c r="AA104" s="12">
        <v>0</v>
      </c>
      <c r="AB104" s="12">
        <v>21550792.099999998</v>
      </c>
      <c r="AC104" s="12">
        <v>8005965.5</v>
      </c>
      <c r="AD104" s="12">
        <v>342767970.0200001</v>
      </c>
      <c r="AE104" s="12">
        <v>0</v>
      </c>
      <c r="AF104" s="12">
        <v>0</v>
      </c>
      <c r="AG104" s="12">
        <v>46628905.590000004</v>
      </c>
      <c r="AH104" s="12">
        <v>89893241.510000005</v>
      </c>
      <c r="AI104" s="12">
        <v>0</v>
      </c>
      <c r="AJ104" s="12">
        <v>0</v>
      </c>
      <c r="AK104" s="12">
        <v>0</v>
      </c>
      <c r="AL104" s="12">
        <v>1099664511.73</v>
      </c>
      <c r="AM104" s="40">
        <v>0</v>
      </c>
      <c r="AN104" s="43"/>
      <c r="AO104" s="43"/>
    </row>
    <row r="105" spans="1:41" ht="20.25" x14ac:dyDescent="0.3">
      <c r="A105" s="15"/>
      <c r="B105" s="16" t="s">
        <v>9</v>
      </c>
      <c r="C105" s="12">
        <v>6088354648.1499996</v>
      </c>
      <c r="D105" s="12">
        <v>2135997210.0600002</v>
      </c>
      <c r="E105" s="12">
        <v>1364033286.5900002</v>
      </c>
      <c r="F105" s="12">
        <v>636208830.96000004</v>
      </c>
      <c r="G105" s="12">
        <v>534445024.47999996</v>
      </c>
      <c r="H105" s="12">
        <v>193379431.15000004</v>
      </c>
      <c r="I105" s="12">
        <v>531357505</v>
      </c>
      <c r="J105" s="12">
        <v>240606418.47000009</v>
      </c>
      <c r="K105" s="12">
        <v>463880638.19999999</v>
      </c>
      <c r="L105" s="12">
        <v>3488476799.8900003</v>
      </c>
      <c r="M105" s="12">
        <v>1829414626.6900001</v>
      </c>
      <c r="N105" s="12">
        <v>783954239.12</v>
      </c>
      <c r="O105" s="12">
        <v>388661102.03000003</v>
      </c>
      <c r="P105" s="12">
        <v>133192671.72999999</v>
      </c>
      <c r="Q105" s="12">
        <v>65736248.840000004</v>
      </c>
      <c r="R105" s="12">
        <v>87503661.239999995</v>
      </c>
      <c r="S105" s="12">
        <v>55512444.57</v>
      </c>
      <c r="T105" s="12">
        <v>35331718.520000003</v>
      </c>
      <c r="U105" s="12">
        <v>0</v>
      </c>
      <c r="V105" s="12">
        <v>109170087.15000001</v>
      </c>
      <c r="W105" s="12">
        <v>7549241387.8800001</v>
      </c>
      <c r="X105" s="12">
        <v>6702975583.5699987</v>
      </c>
      <c r="Y105" s="12">
        <v>181960581.59999999</v>
      </c>
      <c r="Z105" s="12">
        <v>992437879.41999996</v>
      </c>
      <c r="AA105" s="12">
        <v>145573594.69</v>
      </c>
      <c r="AB105" s="12">
        <v>846265804.30999994</v>
      </c>
      <c r="AC105" s="12">
        <v>228156389.50999999</v>
      </c>
      <c r="AD105" s="12">
        <v>1625569484.1300001</v>
      </c>
      <c r="AE105" s="12">
        <v>698145431.75000012</v>
      </c>
      <c r="AF105" s="12">
        <v>4572595.2799999993</v>
      </c>
      <c r="AG105" s="12">
        <v>54912929.410000004</v>
      </c>
      <c r="AH105" s="12">
        <v>122901337.05000001</v>
      </c>
      <c r="AI105" s="12">
        <v>993436378.27999997</v>
      </c>
      <c r="AJ105" s="12">
        <v>980494747.48000002</v>
      </c>
      <c r="AK105" s="12">
        <v>12941630.800000001</v>
      </c>
      <c r="AL105" s="12">
        <v>16256601898.439999</v>
      </c>
      <c r="AM105" s="40">
        <v>122474200</v>
      </c>
      <c r="AN105" s="43">
        <v>317843159.5399999</v>
      </c>
      <c r="AO105" s="43">
        <f>AO58</f>
        <v>38847421.030000001</v>
      </c>
    </row>
    <row r="106" spans="1:41" ht="39.75" customHeight="1" x14ac:dyDescent="0.3">
      <c r="A106" s="34"/>
      <c r="B106" s="35" t="s">
        <v>129</v>
      </c>
      <c r="C106" s="11">
        <v>86341883.760000005</v>
      </c>
      <c r="D106" s="11">
        <v>24885264.539999999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24885264.539999999</v>
      </c>
      <c r="K106" s="11">
        <v>3975379.8</v>
      </c>
      <c r="L106" s="11">
        <v>57481239.420000002</v>
      </c>
      <c r="M106" s="11">
        <v>0</v>
      </c>
      <c r="N106" s="11">
        <v>29657606.399999999</v>
      </c>
      <c r="O106" s="11">
        <v>0</v>
      </c>
      <c r="P106" s="11">
        <v>4499236</v>
      </c>
      <c r="Q106" s="11">
        <v>1556509</v>
      </c>
      <c r="R106" s="11">
        <v>6383236</v>
      </c>
      <c r="S106" s="11">
        <v>288655</v>
      </c>
      <c r="T106" s="11">
        <v>3273</v>
      </c>
      <c r="U106" s="11">
        <v>15092724.02</v>
      </c>
      <c r="V106" s="11">
        <v>0</v>
      </c>
      <c r="W106" s="11">
        <v>496126778.61999995</v>
      </c>
      <c r="X106" s="11">
        <v>369455234.15999997</v>
      </c>
      <c r="Y106" s="11">
        <v>19055739.84</v>
      </c>
      <c r="Z106" s="42">
        <v>99904560.49000001</v>
      </c>
      <c r="AA106" s="42"/>
      <c r="AB106" s="42">
        <v>126671544.45999999</v>
      </c>
      <c r="AC106" s="42">
        <v>14179392.800000001</v>
      </c>
      <c r="AD106" s="11">
        <v>82313398.439999998</v>
      </c>
      <c r="AE106" s="11">
        <v>38742903.450000003</v>
      </c>
      <c r="AF106" s="11">
        <v>0</v>
      </c>
      <c r="AG106" s="11">
        <v>16498011.470000001</v>
      </c>
      <c r="AH106" s="11">
        <v>0</v>
      </c>
      <c r="AI106" s="11">
        <v>21837774.02</v>
      </c>
      <c r="AJ106" s="11">
        <v>21837774.02</v>
      </c>
      <c r="AK106" s="11"/>
      <c r="AL106" s="12">
        <v>686619834.83999991</v>
      </c>
      <c r="AM106" s="41"/>
      <c r="AN106" s="44">
        <v>0</v>
      </c>
      <c r="AO106" s="44">
        <v>0</v>
      </c>
    </row>
    <row r="107" spans="1:41" ht="28.5" customHeight="1" x14ac:dyDescent="0.3">
      <c r="A107" s="15"/>
      <c r="B107" s="16" t="s">
        <v>130</v>
      </c>
      <c r="C107" s="12">
        <v>6174696531.9099998</v>
      </c>
      <c r="D107" s="12">
        <v>2160882474.6000004</v>
      </c>
      <c r="E107" s="12">
        <v>1364033286.5900002</v>
      </c>
      <c r="F107" s="12">
        <v>636208830.96000004</v>
      </c>
      <c r="G107" s="12">
        <v>534445024.47999996</v>
      </c>
      <c r="H107" s="12">
        <v>193379431.15000004</v>
      </c>
      <c r="I107" s="12">
        <v>531357505</v>
      </c>
      <c r="J107" s="12">
        <v>265491683.01000008</v>
      </c>
      <c r="K107" s="12">
        <v>467856018</v>
      </c>
      <c r="L107" s="12">
        <v>3545958039.3100004</v>
      </c>
      <c r="M107" s="12">
        <v>1829414626.6900001</v>
      </c>
      <c r="N107" s="12">
        <v>813611845.51999998</v>
      </c>
      <c r="O107" s="12">
        <v>388661102.03000003</v>
      </c>
      <c r="P107" s="12">
        <v>137691907.72999999</v>
      </c>
      <c r="Q107" s="12">
        <v>67292757.840000004</v>
      </c>
      <c r="R107" s="12">
        <v>93886897.239999995</v>
      </c>
      <c r="S107" s="12">
        <v>55801099.57</v>
      </c>
      <c r="T107" s="12">
        <v>35334991.520000003</v>
      </c>
      <c r="U107" s="12">
        <v>15092724.02</v>
      </c>
      <c r="V107" s="12">
        <v>109170087.15000001</v>
      </c>
      <c r="W107" s="12">
        <v>8045368166.5</v>
      </c>
      <c r="X107" s="12">
        <v>7072430817.7299986</v>
      </c>
      <c r="Y107" s="12">
        <v>201016321.44</v>
      </c>
      <c r="Z107" s="12">
        <v>1092342439.9099998</v>
      </c>
      <c r="AA107" s="12">
        <v>145573594.69</v>
      </c>
      <c r="AB107" s="12">
        <v>972937348.76999998</v>
      </c>
      <c r="AC107" s="12">
        <v>242335782.31</v>
      </c>
      <c r="AD107" s="12">
        <v>1707882882.5700002</v>
      </c>
      <c r="AE107" s="12">
        <v>736888335.20000017</v>
      </c>
      <c r="AF107" s="12">
        <v>4572595.2799999993</v>
      </c>
      <c r="AG107" s="12">
        <v>71410940.88000001</v>
      </c>
      <c r="AH107" s="12">
        <v>122901337.05000001</v>
      </c>
      <c r="AI107" s="12">
        <v>1015274152.3</v>
      </c>
      <c r="AJ107" s="12">
        <v>1002332521.5</v>
      </c>
      <c r="AK107" s="12">
        <v>12941630.800000001</v>
      </c>
      <c r="AL107" s="12">
        <v>16943221733.279999</v>
      </c>
      <c r="AM107" s="40">
        <v>122474200</v>
      </c>
      <c r="AN107" s="43">
        <v>317843159.5399999</v>
      </c>
      <c r="AO107" s="43">
        <f>AO105</f>
        <v>38847421.030000001</v>
      </c>
    </row>
    <row r="108" spans="1:41" ht="34.5" customHeight="1" x14ac:dyDescent="0.3">
      <c r="A108" s="34"/>
      <c r="B108" s="36" t="s">
        <v>131</v>
      </c>
      <c r="C108" s="11">
        <v>123687.73</v>
      </c>
      <c r="D108" s="11">
        <v>123687.73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123687.73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143829243.66</v>
      </c>
      <c r="X108" s="11">
        <v>143829243.66</v>
      </c>
      <c r="Y108" s="11">
        <v>8401400.6699999999</v>
      </c>
      <c r="Z108" s="42">
        <v>9213612.8699999992</v>
      </c>
      <c r="AA108" s="42"/>
      <c r="AB108" s="42">
        <v>0</v>
      </c>
      <c r="AC108" s="42"/>
      <c r="AD108" s="11">
        <v>36900000</v>
      </c>
      <c r="AE108" s="11">
        <v>21034237.66</v>
      </c>
      <c r="AF108" s="11">
        <v>0</v>
      </c>
      <c r="AG108" s="11">
        <v>1061182.32</v>
      </c>
      <c r="AH108" s="11">
        <v>0</v>
      </c>
      <c r="AI108" s="11">
        <v>0</v>
      </c>
      <c r="AJ108" s="11">
        <v>0</v>
      </c>
      <c r="AK108" s="11"/>
      <c r="AL108" s="12">
        <v>180852931.38999999</v>
      </c>
      <c r="AM108" s="41"/>
      <c r="AN108" s="44"/>
      <c r="AO108" s="44"/>
    </row>
    <row r="109" spans="1:41" ht="33.75" customHeight="1" x14ac:dyDescent="0.3">
      <c r="A109" s="15"/>
      <c r="B109" s="16" t="s">
        <v>130</v>
      </c>
      <c r="C109" s="12">
        <v>6174820219.6399994</v>
      </c>
      <c r="D109" s="12">
        <v>2161006162.3300004</v>
      </c>
      <c r="E109" s="12">
        <v>1364033286.5900002</v>
      </c>
      <c r="F109" s="12">
        <v>636208830.96000004</v>
      </c>
      <c r="G109" s="12">
        <v>534445024.47999996</v>
      </c>
      <c r="H109" s="12">
        <v>193379431.15000004</v>
      </c>
      <c r="I109" s="12">
        <v>531357505</v>
      </c>
      <c r="J109" s="12">
        <v>265615370.74000007</v>
      </c>
      <c r="K109" s="12">
        <v>467856018</v>
      </c>
      <c r="L109" s="12">
        <v>3545958039.3100004</v>
      </c>
      <c r="M109" s="12">
        <v>1829414626.6900001</v>
      </c>
      <c r="N109" s="12">
        <v>813611845.51999998</v>
      </c>
      <c r="O109" s="12">
        <v>388661102.03000003</v>
      </c>
      <c r="P109" s="12">
        <v>137691907.72999999</v>
      </c>
      <c r="Q109" s="12">
        <v>67292757.840000004</v>
      </c>
      <c r="R109" s="12">
        <v>93886897.239999995</v>
      </c>
      <c r="S109" s="12">
        <v>55801099.57</v>
      </c>
      <c r="T109" s="12">
        <v>35334991.520000003</v>
      </c>
      <c r="U109" s="12">
        <v>15092724.02</v>
      </c>
      <c r="V109" s="12">
        <v>109170087.15000001</v>
      </c>
      <c r="W109" s="12">
        <v>8189197410.1599998</v>
      </c>
      <c r="X109" s="12">
        <v>7216260061.3899984</v>
      </c>
      <c r="Y109" s="12">
        <v>209417722.10999998</v>
      </c>
      <c r="Z109" s="12">
        <v>1101556052.7799997</v>
      </c>
      <c r="AA109" s="12">
        <v>145573594.69</v>
      </c>
      <c r="AB109" s="12">
        <v>972937348.76999998</v>
      </c>
      <c r="AC109" s="12">
        <v>242335782.31</v>
      </c>
      <c r="AD109" s="12">
        <v>1744782882.5700002</v>
      </c>
      <c r="AE109" s="12">
        <v>757922572.86000013</v>
      </c>
      <c r="AF109" s="12">
        <v>4572595.2799999993</v>
      </c>
      <c r="AG109" s="12">
        <v>72472123.200000003</v>
      </c>
      <c r="AH109" s="12">
        <v>122901337.05000001</v>
      </c>
      <c r="AI109" s="12">
        <v>1015274152.3</v>
      </c>
      <c r="AJ109" s="12">
        <v>1002332521.5</v>
      </c>
      <c r="AK109" s="12">
        <v>12941630.800000001</v>
      </c>
      <c r="AL109" s="12">
        <v>17124074664.669998</v>
      </c>
      <c r="AM109" s="40">
        <v>122474200</v>
      </c>
      <c r="AN109" s="43">
        <v>317843159.5399999</v>
      </c>
      <c r="AO109" s="43">
        <f>AO107</f>
        <v>38847421.030000001</v>
      </c>
    </row>
    <row r="111" spans="1:41" x14ac:dyDescent="0.25">
      <c r="AB111" s="37"/>
    </row>
  </sheetData>
  <mergeCells count="51">
    <mergeCell ref="C10:C13"/>
    <mergeCell ref="D10:V10"/>
    <mergeCell ref="A8:A13"/>
    <mergeCell ref="B8:B13"/>
    <mergeCell ref="C9:V9"/>
    <mergeCell ref="U12:U13"/>
    <mergeCell ref="V12:V13"/>
    <mergeCell ref="E12:E13"/>
    <mergeCell ref="F12:H12"/>
    <mergeCell ref="I12:I13"/>
    <mergeCell ref="J12:J13"/>
    <mergeCell ref="M12:M13"/>
    <mergeCell ref="N12:N13"/>
    <mergeCell ref="O12:O13"/>
    <mergeCell ref="P12:P13"/>
    <mergeCell ref="Q12:Q13"/>
    <mergeCell ref="AL9:AL13"/>
    <mergeCell ref="AE10:AE13"/>
    <mergeCell ref="AG10:AG13"/>
    <mergeCell ref="AH10:AH13"/>
    <mergeCell ref="AJ10:AJ13"/>
    <mergeCell ref="AK10:AK13"/>
    <mergeCell ref="AF11:AF13"/>
    <mergeCell ref="S12:S13"/>
    <mergeCell ref="AD9:AD13"/>
    <mergeCell ref="AE9:AH9"/>
    <mergeCell ref="AI9:AI13"/>
    <mergeCell ref="AJ9:AK9"/>
    <mergeCell ref="Y11:Y13"/>
    <mergeCell ref="W9:W13"/>
    <mergeCell ref="X9:AC9"/>
    <mergeCell ref="Z11:Z13"/>
    <mergeCell ref="AC11:AC13"/>
    <mergeCell ref="AA12:AA13"/>
    <mergeCell ref="T12:T13"/>
    <mergeCell ref="C7:X7"/>
    <mergeCell ref="AO10:AO13"/>
    <mergeCell ref="AM9:AO9"/>
    <mergeCell ref="C8:AO8"/>
    <mergeCell ref="AN10:AN13"/>
    <mergeCell ref="AM10:AM13"/>
    <mergeCell ref="X10:X13"/>
    <mergeCell ref="Y10:AA10"/>
    <mergeCell ref="AB10:AB13"/>
    <mergeCell ref="D11:D13"/>
    <mergeCell ref="E11:J11"/>
    <mergeCell ref="K11:K13"/>
    <mergeCell ref="L11:L13"/>
    <mergeCell ref="M11:O11"/>
    <mergeCell ref="P11:V11"/>
    <mergeCell ref="R12:R13"/>
  </mergeCells>
  <conditionalFormatting sqref="C15:AL31 C57:AL58 C60:AL102 C104:AL107 C103:AA103 AC103:AL103">
    <cfRule type="cellIs" dxfId="124" priority="127" operator="lessThan">
      <formula>0</formula>
    </cfRule>
  </conditionalFormatting>
  <conditionalFormatting sqref="C16:C19">
    <cfRule type="cellIs" dxfId="123" priority="126" operator="lessThan">
      <formula>0</formula>
    </cfRule>
  </conditionalFormatting>
  <conditionalFormatting sqref="C28:C30">
    <cfRule type="cellIs" dxfId="122" priority="125" operator="lessThan">
      <formula>0</formula>
    </cfRule>
  </conditionalFormatting>
  <conditionalFormatting sqref="J15">
    <cfRule type="cellIs" dxfId="121" priority="124" operator="lessThan">
      <formula>0</formula>
    </cfRule>
  </conditionalFormatting>
  <conditionalFormatting sqref="J15">
    <cfRule type="cellIs" dxfId="120" priority="123" operator="lessThan">
      <formula>0</formula>
    </cfRule>
  </conditionalFormatting>
  <conditionalFormatting sqref="J28:J30 J16:J19 J61 J71:J103">
    <cfRule type="cellIs" dxfId="119" priority="122" operator="lessThan">
      <formula>0</formula>
    </cfRule>
  </conditionalFormatting>
  <conditionalFormatting sqref="J28:J30 J16:J19 J61 J71:J103">
    <cfRule type="cellIs" dxfId="118" priority="121" operator="lessThan">
      <formula>0</formula>
    </cfRule>
  </conditionalFormatting>
  <conditionalFormatting sqref="J106">
    <cfRule type="cellIs" dxfId="117" priority="120" operator="lessThan">
      <formula>0</formula>
    </cfRule>
  </conditionalFormatting>
  <conditionalFormatting sqref="J106">
    <cfRule type="cellIs" dxfId="116" priority="119" operator="lessThan">
      <formula>0</formula>
    </cfRule>
  </conditionalFormatting>
  <conditionalFormatting sqref="J16:J19">
    <cfRule type="cellIs" dxfId="115" priority="118" operator="lessThan">
      <formula>0</formula>
    </cfRule>
  </conditionalFormatting>
  <conditionalFormatting sqref="J16:J19">
    <cfRule type="cellIs" dxfId="114" priority="117" operator="lessThan">
      <formula>0</formula>
    </cfRule>
  </conditionalFormatting>
  <conditionalFormatting sqref="J28:J30">
    <cfRule type="cellIs" dxfId="113" priority="116" operator="lessThan">
      <formula>0</formula>
    </cfRule>
  </conditionalFormatting>
  <conditionalFormatting sqref="J28:J30">
    <cfRule type="cellIs" dxfId="112" priority="115" operator="lessThan">
      <formula>0</formula>
    </cfRule>
  </conditionalFormatting>
  <conditionalFormatting sqref="J61">
    <cfRule type="cellIs" dxfId="111" priority="114" operator="lessThan">
      <formula>0</formula>
    </cfRule>
  </conditionalFormatting>
  <conditionalFormatting sqref="J61">
    <cfRule type="cellIs" dxfId="110" priority="113" operator="lessThan">
      <formula>0</formula>
    </cfRule>
  </conditionalFormatting>
  <conditionalFormatting sqref="J71:J103">
    <cfRule type="cellIs" dxfId="109" priority="112" operator="lessThan">
      <formula>0</formula>
    </cfRule>
  </conditionalFormatting>
  <conditionalFormatting sqref="J71:J103">
    <cfRule type="cellIs" dxfId="108" priority="111" operator="lessThan">
      <formula>0</formula>
    </cfRule>
  </conditionalFormatting>
  <conditionalFormatting sqref="J106">
    <cfRule type="cellIs" dxfId="107" priority="110" operator="lessThan">
      <formula>0</formula>
    </cfRule>
  </conditionalFormatting>
  <conditionalFormatting sqref="J106">
    <cfRule type="cellIs" dxfId="106" priority="109" operator="lessThan">
      <formula>0</formula>
    </cfRule>
  </conditionalFormatting>
  <conditionalFormatting sqref="J16:J19">
    <cfRule type="cellIs" dxfId="105" priority="108" operator="lessThan">
      <formula>0</formula>
    </cfRule>
  </conditionalFormatting>
  <conditionalFormatting sqref="J16:J19">
    <cfRule type="cellIs" dxfId="104" priority="107" operator="lessThan">
      <formula>0</formula>
    </cfRule>
  </conditionalFormatting>
  <conditionalFormatting sqref="J28:J30">
    <cfRule type="cellIs" dxfId="103" priority="106" operator="lessThan">
      <formula>0</formula>
    </cfRule>
  </conditionalFormatting>
  <conditionalFormatting sqref="J28:J30">
    <cfRule type="cellIs" dxfId="102" priority="105" operator="lessThan">
      <formula>0</formula>
    </cfRule>
  </conditionalFormatting>
  <conditionalFormatting sqref="J61">
    <cfRule type="cellIs" dxfId="101" priority="104" operator="lessThan">
      <formula>0</formula>
    </cfRule>
  </conditionalFormatting>
  <conditionalFormatting sqref="J61">
    <cfRule type="cellIs" dxfId="100" priority="103" operator="lessThan">
      <formula>0</formula>
    </cfRule>
  </conditionalFormatting>
  <conditionalFormatting sqref="J71:J103">
    <cfRule type="cellIs" dxfId="99" priority="102" operator="lessThan">
      <formula>0</formula>
    </cfRule>
  </conditionalFormatting>
  <conditionalFormatting sqref="J71:J103">
    <cfRule type="cellIs" dxfId="98" priority="101" operator="lessThan">
      <formula>0</formula>
    </cfRule>
  </conditionalFormatting>
  <conditionalFormatting sqref="J106">
    <cfRule type="cellIs" dxfId="97" priority="100" operator="lessThan">
      <formula>0</formula>
    </cfRule>
  </conditionalFormatting>
  <conditionalFormatting sqref="J106">
    <cfRule type="cellIs" dxfId="96" priority="99" operator="lessThan">
      <formula>0</formula>
    </cfRule>
  </conditionalFormatting>
  <conditionalFormatting sqref="C61">
    <cfRule type="cellIs" dxfId="95" priority="98" operator="lessThan">
      <formula>0</formula>
    </cfRule>
  </conditionalFormatting>
  <conditionalFormatting sqref="J61">
    <cfRule type="cellIs" dxfId="94" priority="97" operator="lessThan">
      <formula>0</formula>
    </cfRule>
  </conditionalFormatting>
  <conditionalFormatting sqref="J61">
    <cfRule type="cellIs" dxfId="93" priority="96" operator="lessThan">
      <formula>0</formula>
    </cfRule>
  </conditionalFormatting>
  <conditionalFormatting sqref="J61">
    <cfRule type="cellIs" dxfId="92" priority="95" operator="lessThan">
      <formula>0</formula>
    </cfRule>
  </conditionalFormatting>
  <conditionalFormatting sqref="J61">
    <cfRule type="cellIs" dxfId="91" priority="94" operator="lessThan">
      <formula>0</formula>
    </cfRule>
  </conditionalFormatting>
  <conditionalFormatting sqref="C71:C103">
    <cfRule type="cellIs" dxfId="90" priority="93" operator="lessThan">
      <formula>0</formula>
    </cfRule>
  </conditionalFormatting>
  <conditionalFormatting sqref="J71:J103">
    <cfRule type="cellIs" dxfId="89" priority="92" operator="lessThan">
      <formula>0</formula>
    </cfRule>
  </conditionalFormatting>
  <conditionalFormatting sqref="J71:J103">
    <cfRule type="cellIs" dxfId="88" priority="91" operator="lessThan">
      <formula>0</formula>
    </cfRule>
  </conditionalFormatting>
  <conditionalFormatting sqref="J71:J103">
    <cfRule type="cellIs" dxfId="87" priority="90" operator="lessThan">
      <formula>0</formula>
    </cfRule>
  </conditionalFormatting>
  <conditionalFormatting sqref="J71:J103">
    <cfRule type="cellIs" dxfId="86" priority="89" operator="lessThan">
      <formula>0</formula>
    </cfRule>
  </conditionalFormatting>
  <conditionalFormatting sqref="C106">
    <cfRule type="cellIs" dxfId="85" priority="88" operator="lessThan">
      <formula>0</formula>
    </cfRule>
  </conditionalFormatting>
  <conditionalFormatting sqref="J106">
    <cfRule type="cellIs" dxfId="84" priority="87" operator="lessThan">
      <formula>0</formula>
    </cfRule>
  </conditionalFormatting>
  <conditionalFormatting sqref="J106">
    <cfRule type="cellIs" dxfId="83" priority="86" operator="lessThan">
      <formula>0</formula>
    </cfRule>
  </conditionalFormatting>
  <conditionalFormatting sqref="J106">
    <cfRule type="cellIs" dxfId="82" priority="85" operator="lessThan">
      <formula>0</formula>
    </cfRule>
  </conditionalFormatting>
  <conditionalFormatting sqref="J106">
    <cfRule type="cellIs" dxfId="81" priority="84" operator="lessThan">
      <formula>0</formula>
    </cfRule>
  </conditionalFormatting>
  <conditionalFormatting sqref="J106">
    <cfRule type="cellIs" dxfId="80" priority="83" operator="lessThan">
      <formula>0</formula>
    </cfRule>
  </conditionalFormatting>
  <conditionalFormatting sqref="J106">
    <cfRule type="cellIs" dxfId="79" priority="82" operator="lessThan">
      <formula>0</formula>
    </cfRule>
  </conditionalFormatting>
  <conditionalFormatting sqref="J71:J103">
    <cfRule type="cellIs" dxfId="78" priority="81" operator="lessThan">
      <formula>0</formula>
    </cfRule>
  </conditionalFormatting>
  <conditionalFormatting sqref="J71:J103">
    <cfRule type="cellIs" dxfId="77" priority="80" operator="lessThan">
      <formula>0</formula>
    </cfRule>
  </conditionalFormatting>
  <conditionalFormatting sqref="J71:J103">
    <cfRule type="cellIs" dxfId="76" priority="79" operator="lessThan">
      <formula>0</formula>
    </cfRule>
  </conditionalFormatting>
  <conditionalFormatting sqref="J71:J103">
    <cfRule type="cellIs" dxfId="75" priority="78" operator="lessThan">
      <formula>0</formula>
    </cfRule>
  </conditionalFormatting>
  <conditionalFormatting sqref="C71:C103">
    <cfRule type="cellIs" dxfId="74" priority="77" operator="lessThan">
      <formula>0</formula>
    </cfRule>
  </conditionalFormatting>
  <conditionalFormatting sqref="J71:J103">
    <cfRule type="cellIs" dxfId="73" priority="76" operator="lessThan">
      <formula>0</formula>
    </cfRule>
  </conditionalFormatting>
  <conditionalFormatting sqref="J71:J103">
    <cfRule type="cellIs" dxfId="72" priority="75" operator="lessThan">
      <formula>0</formula>
    </cfRule>
  </conditionalFormatting>
  <conditionalFormatting sqref="J71:J103">
    <cfRule type="cellIs" dxfId="71" priority="74" operator="lessThan">
      <formula>0</formula>
    </cfRule>
  </conditionalFormatting>
  <conditionalFormatting sqref="J71:J103">
    <cfRule type="cellIs" dxfId="70" priority="73" operator="lessThan">
      <formula>0</formula>
    </cfRule>
  </conditionalFormatting>
  <conditionalFormatting sqref="J106">
    <cfRule type="cellIs" dxfId="69" priority="72" operator="lessThan">
      <formula>0</formula>
    </cfRule>
  </conditionalFormatting>
  <conditionalFormatting sqref="J106">
    <cfRule type="cellIs" dxfId="68" priority="71" operator="lessThan">
      <formula>0</formula>
    </cfRule>
  </conditionalFormatting>
  <conditionalFormatting sqref="J106">
    <cfRule type="cellIs" dxfId="67" priority="70" operator="lessThan">
      <formula>0</formula>
    </cfRule>
  </conditionalFormatting>
  <conditionalFormatting sqref="J106">
    <cfRule type="cellIs" dxfId="66" priority="69" operator="lessThan">
      <formula>0</formula>
    </cfRule>
  </conditionalFormatting>
  <conditionalFormatting sqref="J106">
    <cfRule type="cellIs" dxfId="65" priority="68" operator="lessThan">
      <formula>0</formula>
    </cfRule>
  </conditionalFormatting>
  <conditionalFormatting sqref="J106">
    <cfRule type="cellIs" dxfId="64" priority="67" operator="lessThan">
      <formula>0</formula>
    </cfRule>
  </conditionalFormatting>
  <conditionalFormatting sqref="C106">
    <cfRule type="cellIs" dxfId="63" priority="66" operator="lessThan">
      <formula>0</formula>
    </cfRule>
  </conditionalFormatting>
  <conditionalFormatting sqref="J106">
    <cfRule type="cellIs" dxfId="62" priority="65" operator="lessThan">
      <formula>0</formula>
    </cfRule>
  </conditionalFormatting>
  <conditionalFormatting sqref="J106">
    <cfRule type="cellIs" dxfId="61" priority="64" operator="lessThan">
      <formula>0</formula>
    </cfRule>
  </conditionalFormatting>
  <conditionalFormatting sqref="J106">
    <cfRule type="cellIs" dxfId="60" priority="63" operator="lessThan">
      <formula>0</formula>
    </cfRule>
  </conditionalFormatting>
  <conditionalFormatting sqref="J106">
    <cfRule type="cellIs" dxfId="59" priority="62" operator="lessThan">
      <formula>0</formula>
    </cfRule>
  </conditionalFormatting>
  <conditionalFormatting sqref="J16:J19">
    <cfRule type="cellIs" dxfId="58" priority="61" operator="lessThan">
      <formula>0</formula>
    </cfRule>
  </conditionalFormatting>
  <conditionalFormatting sqref="J16:J19">
    <cfRule type="cellIs" dxfId="57" priority="60" operator="lessThan">
      <formula>0</formula>
    </cfRule>
  </conditionalFormatting>
  <conditionalFormatting sqref="J28:J30">
    <cfRule type="cellIs" dxfId="56" priority="59" operator="lessThan">
      <formula>0</formula>
    </cfRule>
  </conditionalFormatting>
  <conditionalFormatting sqref="J28:J30">
    <cfRule type="cellIs" dxfId="55" priority="58" operator="lessThan">
      <formula>0</formula>
    </cfRule>
  </conditionalFormatting>
  <conditionalFormatting sqref="J61">
    <cfRule type="cellIs" dxfId="54" priority="57" operator="lessThan">
      <formula>0</formula>
    </cfRule>
  </conditionalFormatting>
  <conditionalFormatting sqref="J61">
    <cfRule type="cellIs" dxfId="53" priority="56" operator="lessThan">
      <formula>0</formula>
    </cfRule>
  </conditionalFormatting>
  <conditionalFormatting sqref="J71:J103">
    <cfRule type="cellIs" dxfId="52" priority="55" operator="lessThan">
      <formula>0</formula>
    </cfRule>
  </conditionalFormatting>
  <conditionalFormatting sqref="J71:J103">
    <cfRule type="cellIs" dxfId="51" priority="54" operator="lessThan">
      <formula>0</formula>
    </cfRule>
  </conditionalFormatting>
  <conditionalFormatting sqref="B15:B103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J16:J19">
    <cfRule type="cellIs" dxfId="50" priority="52" operator="lessThan">
      <formula>0</formula>
    </cfRule>
  </conditionalFormatting>
  <conditionalFormatting sqref="J16:J19">
    <cfRule type="cellIs" dxfId="49" priority="51" operator="lessThan">
      <formula>0</formula>
    </cfRule>
  </conditionalFormatting>
  <conditionalFormatting sqref="J21:J26">
    <cfRule type="cellIs" dxfId="48" priority="50" operator="lessThan">
      <formula>0</formula>
    </cfRule>
  </conditionalFormatting>
  <conditionalFormatting sqref="J21:J26">
    <cfRule type="cellIs" dxfId="47" priority="49" operator="lessThan">
      <formula>0</formula>
    </cfRule>
  </conditionalFormatting>
  <conditionalFormatting sqref="J28:J30">
    <cfRule type="cellIs" dxfId="46" priority="48" operator="lessThan">
      <formula>0</formula>
    </cfRule>
  </conditionalFormatting>
  <conditionalFormatting sqref="J28:J30">
    <cfRule type="cellIs" dxfId="45" priority="47" operator="lessThan">
      <formula>0</formula>
    </cfRule>
  </conditionalFormatting>
  <conditionalFormatting sqref="C32:D56 F32:Y56 AB32:AL56">
    <cfRule type="cellIs" dxfId="44" priority="46" operator="lessThan">
      <formula>0</formula>
    </cfRule>
  </conditionalFormatting>
  <conditionalFormatting sqref="J32:J56">
    <cfRule type="cellIs" dxfId="43" priority="45" operator="lessThan">
      <formula>0</formula>
    </cfRule>
  </conditionalFormatting>
  <conditionalFormatting sqref="J32:J56">
    <cfRule type="cellIs" dxfId="42" priority="44" operator="lessThan">
      <formula>0</formula>
    </cfRule>
  </conditionalFormatting>
  <conditionalFormatting sqref="C59:D59 F59:Y59 AB59:AL59">
    <cfRule type="cellIs" dxfId="41" priority="43" operator="lessThan">
      <formula>0</formula>
    </cfRule>
  </conditionalFormatting>
  <conditionalFormatting sqref="J59">
    <cfRule type="cellIs" dxfId="40" priority="42" operator="lessThan">
      <formula>0</formula>
    </cfRule>
  </conditionalFormatting>
  <conditionalFormatting sqref="J59">
    <cfRule type="cellIs" dxfId="39" priority="41" operator="lessThan">
      <formula>0</formula>
    </cfRule>
  </conditionalFormatting>
  <conditionalFormatting sqref="J61">
    <cfRule type="cellIs" dxfId="38" priority="40" operator="lessThan">
      <formula>0</formula>
    </cfRule>
  </conditionalFormatting>
  <conditionalFormatting sqref="J61">
    <cfRule type="cellIs" dxfId="37" priority="39" operator="lessThan">
      <formula>0</formula>
    </cfRule>
  </conditionalFormatting>
  <conditionalFormatting sqref="J63:J68">
    <cfRule type="cellIs" dxfId="36" priority="38" operator="lessThan">
      <formula>0</formula>
    </cfRule>
  </conditionalFormatting>
  <conditionalFormatting sqref="J63:J68">
    <cfRule type="cellIs" dxfId="35" priority="37" operator="lessThan">
      <formula>0</formula>
    </cfRule>
  </conditionalFormatting>
  <conditionalFormatting sqref="J70:J103">
    <cfRule type="cellIs" dxfId="34" priority="36" operator="lessThan">
      <formula>0</formula>
    </cfRule>
  </conditionalFormatting>
  <conditionalFormatting sqref="J70:J103">
    <cfRule type="cellIs" dxfId="33" priority="35" operator="lessThan">
      <formula>0</formula>
    </cfRule>
  </conditionalFormatting>
  <conditionalFormatting sqref="J106">
    <cfRule type="cellIs" dxfId="32" priority="34" operator="lessThan">
      <formula>0</formula>
    </cfRule>
  </conditionalFormatting>
  <conditionalFormatting sqref="J106">
    <cfRule type="cellIs" dxfId="31" priority="33" operator="lessThan">
      <formula>0</formula>
    </cfRule>
  </conditionalFormatting>
  <conditionalFormatting sqref="E32:E56">
    <cfRule type="cellIs" dxfId="30" priority="32" operator="lessThan">
      <formula>0</formula>
    </cfRule>
  </conditionalFormatting>
  <conditionalFormatting sqref="E59">
    <cfRule type="cellIs" dxfId="29" priority="31" operator="lessThan">
      <formula>0</formula>
    </cfRule>
  </conditionalFormatting>
  <conditionalFormatting sqref="C108:AL109">
    <cfRule type="cellIs" dxfId="28" priority="30" operator="lessThan">
      <formula>0</formula>
    </cfRule>
  </conditionalFormatting>
  <conditionalFormatting sqref="J108">
    <cfRule type="cellIs" dxfId="27" priority="29" operator="lessThan">
      <formula>0</formula>
    </cfRule>
  </conditionalFormatting>
  <conditionalFormatting sqref="J108">
    <cfRule type="cellIs" dxfId="26" priority="28" operator="lessThan">
      <formula>0</formula>
    </cfRule>
  </conditionalFormatting>
  <conditionalFormatting sqref="J108">
    <cfRule type="cellIs" dxfId="25" priority="27" operator="lessThan">
      <formula>0</formula>
    </cfRule>
  </conditionalFormatting>
  <conditionalFormatting sqref="J108">
    <cfRule type="cellIs" dxfId="24" priority="26" operator="lessThan">
      <formula>0</formula>
    </cfRule>
  </conditionalFormatting>
  <conditionalFormatting sqref="J108">
    <cfRule type="cellIs" dxfId="23" priority="25" operator="lessThan">
      <formula>0</formula>
    </cfRule>
  </conditionalFormatting>
  <conditionalFormatting sqref="J108">
    <cfRule type="cellIs" dxfId="22" priority="24" operator="lessThan">
      <formula>0</formula>
    </cfRule>
  </conditionalFormatting>
  <conditionalFormatting sqref="C108">
    <cfRule type="cellIs" dxfId="21" priority="23" operator="lessThan">
      <formula>0</formula>
    </cfRule>
  </conditionalFormatting>
  <conditionalFormatting sqref="J108">
    <cfRule type="cellIs" dxfId="20" priority="22" operator="lessThan">
      <formula>0</formula>
    </cfRule>
  </conditionalFormatting>
  <conditionalFormatting sqref="J108">
    <cfRule type="cellIs" dxfId="19" priority="21" operator="lessThan">
      <formula>0</formula>
    </cfRule>
  </conditionalFormatting>
  <conditionalFormatting sqref="J108">
    <cfRule type="cellIs" dxfId="18" priority="20" operator="lessThan">
      <formula>0</formula>
    </cfRule>
  </conditionalFormatting>
  <conditionalFormatting sqref="J108">
    <cfRule type="cellIs" dxfId="17" priority="19" operator="lessThan">
      <formula>0</formula>
    </cfRule>
  </conditionalFormatting>
  <conditionalFormatting sqref="J108">
    <cfRule type="cellIs" dxfId="16" priority="18" operator="lessThan">
      <formula>0</formula>
    </cfRule>
  </conditionalFormatting>
  <conditionalFormatting sqref="J108">
    <cfRule type="cellIs" dxfId="15" priority="17" operator="lessThan">
      <formula>0</formula>
    </cfRule>
  </conditionalFormatting>
  <conditionalFormatting sqref="J108">
    <cfRule type="cellIs" dxfId="14" priority="16" operator="lessThan">
      <formula>0</formula>
    </cfRule>
  </conditionalFormatting>
  <conditionalFormatting sqref="J108">
    <cfRule type="cellIs" dxfId="13" priority="15" operator="lessThan">
      <formula>0</formula>
    </cfRule>
  </conditionalFormatting>
  <conditionalFormatting sqref="J108">
    <cfRule type="cellIs" dxfId="12" priority="14" operator="lessThan">
      <formula>0</formula>
    </cfRule>
  </conditionalFormatting>
  <conditionalFormatting sqref="J108">
    <cfRule type="cellIs" dxfId="11" priority="13" operator="lessThan">
      <formula>0</formula>
    </cfRule>
  </conditionalFormatting>
  <conditionalFormatting sqref="J108">
    <cfRule type="cellIs" dxfId="10" priority="12" operator="lessThan">
      <formula>0</formula>
    </cfRule>
  </conditionalFormatting>
  <conditionalFormatting sqref="J108">
    <cfRule type="cellIs" dxfId="9" priority="11" operator="lessThan">
      <formula>0</formula>
    </cfRule>
  </conditionalFormatting>
  <conditionalFormatting sqref="C108">
    <cfRule type="cellIs" dxfId="8" priority="10" operator="lessThan">
      <formula>0</formula>
    </cfRule>
  </conditionalFormatting>
  <conditionalFormatting sqref="J108">
    <cfRule type="cellIs" dxfId="7" priority="9" operator="lessThan">
      <formula>0</formula>
    </cfRule>
  </conditionalFormatting>
  <conditionalFormatting sqref="J108">
    <cfRule type="cellIs" dxfId="6" priority="8" operator="lessThan">
      <formula>0</formula>
    </cfRule>
  </conditionalFormatting>
  <conditionalFormatting sqref="J108">
    <cfRule type="cellIs" dxfId="5" priority="7" operator="lessThan">
      <formula>0</formula>
    </cfRule>
  </conditionalFormatting>
  <conditionalFormatting sqref="J108">
    <cfRule type="cellIs" dxfId="4" priority="6" operator="lessThan">
      <formula>0</formula>
    </cfRule>
  </conditionalFormatting>
  <conditionalFormatting sqref="J108">
    <cfRule type="cellIs" dxfId="3" priority="5" operator="lessThan">
      <formula>0</formula>
    </cfRule>
  </conditionalFormatting>
  <conditionalFormatting sqref="J108">
    <cfRule type="cellIs" dxfId="2" priority="4" operator="lessThan">
      <formula>0</formula>
    </cfRule>
  </conditionalFormatting>
  <conditionalFormatting sqref="Z32:AA56">
    <cfRule type="cellIs" dxfId="1" priority="2" operator="lessThan">
      <formula>0</formula>
    </cfRule>
  </conditionalFormatting>
  <conditionalFormatting sqref="Z59:AA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9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cp:lastPrinted>2021-09-09T06:23:14Z</cp:lastPrinted>
  <dcterms:created xsi:type="dcterms:W3CDTF">2021-08-24T13:01:25Z</dcterms:created>
  <dcterms:modified xsi:type="dcterms:W3CDTF">2021-09-10T06:25:41Z</dcterms:modified>
</cp:coreProperties>
</file>